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https://mef365.sharepoint.com/sites/P-0003/Freigegebene Dokumente/EU_Ausschreibungen/2025/09_PE_251106_Unterhaltsreinigung Kassel u. Baunatal/01_RFI/02_Teilnahmebedingungen/"/>
    </mc:Choice>
  </mc:AlternateContent>
  <xr:revisionPtr revIDLastSave="137" documentId="8_{486C3E22-CF78-4762-8DF3-69278B7EE5D5}" xr6:coauthVersionLast="47" xr6:coauthVersionMax="47" xr10:uidLastSave="{3E1B202A-CA4B-4B14-A4F0-DA1E2A2F8D0B}"/>
  <bookViews>
    <workbookView xWindow="-120" yWindow="-120" windowWidth="29040" windowHeight="15720" xr2:uid="{D16CBC90-D1D2-41EF-95F2-212D5AB8FA36}"/>
  </bookViews>
  <sheets>
    <sheet name="TNW - Eignungsbewertung" sheetId="1" r:id="rId1"/>
    <sheet name="Referenz 1" sheetId="2" r:id="rId2"/>
    <sheet name="Referenz 2" sheetId="5" r:id="rId3"/>
    <sheet name="Referenz 3" sheetId="6" r:id="rId4"/>
    <sheet name="Liste TNW" sheetId="3" state="hidden" r:id="rId5"/>
  </sheets>
  <definedNames>
    <definedName name="KPIs">#REF!</definedName>
    <definedName name="ListeKPI">#REF!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3" i="1" l="1"/>
  <c r="I36" i="1" l="1"/>
  <c r="K36" i="1" s="1"/>
  <c r="L36" i="1" s="1"/>
  <c r="K35" i="1"/>
  <c r="L35" i="1" s="1"/>
  <c r="I35" i="1"/>
  <c r="I34" i="1"/>
  <c r="K34" i="1" s="1"/>
  <c r="L34" i="1" s="1"/>
  <c r="I28" i="1"/>
  <c r="K28" i="1" s="1"/>
  <c r="L28" i="1" s="1"/>
  <c r="K27" i="1"/>
  <c r="L27" i="1" s="1"/>
  <c r="I27" i="1"/>
  <c r="I26" i="1"/>
  <c r="K26" i="1" s="1"/>
  <c r="L26" i="1" s="1"/>
  <c r="K20" i="1" l="1"/>
  <c r="K19" i="1"/>
  <c r="K12" i="1"/>
  <c r="I20" i="1"/>
  <c r="I19" i="1"/>
  <c r="I18" i="1"/>
  <c r="K18" i="1" s="1"/>
  <c r="E31" i="2"/>
  <c r="I21" i="1" s="1"/>
  <c r="K21" i="1" s="1"/>
  <c r="E31" i="5"/>
  <c r="I29" i="1" s="1"/>
  <c r="K29" i="1" s="1"/>
  <c r="E31" i="6"/>
  <c r="I37" i="1" s="1"/>
  <c r="K37" i="1" s="1"/>
  <c r="L38" i="1" l="1"/>
  <c r="F38" i="1"/>
  <c r="L30" i="1"/>
  <c r="F30" i="1"/>
  <c r="L29" i="1"/>
  <c r="L22" i="1"/>
  <c r="F22" i="1"/>
  <c r="L20" i="1"/>
  <c r="L19" i="1"/>
  <c r="L18" i="1"/>
  <c r="L12" i="1"/>
  <c r="L13" i="1" s="1"/>
  <c r="C11" i="1"/>
  <c r="F40" i="1" l="1"/>
  <c r="C14" i="1"/>
  <c r="F39" i="1"/>
  <c r="L39" i="1"/>
  <c r="L40" i="1" s="1"/>
  <c r="L37" i="1" l="1"/>
  <c r="L21" i="1" l="1"/>
</calcChain>
</file>

<file path=xl/sharedStrings.xml><?xml version="1.0" encoding="utf-8"?>
<sst xmlns="http://schemas.openxmlformats.org/spreadsheetml/2006/main" count="295" uniqueCount="142">
  <si>
    <t>Einordnung</t>
  </si>
  <si>
    <t>Diese Eignungsbewertungsmatrix bezieht sich auf die Bewertung der Eignung des Bewerbers bzw. der Bewerbergemeinschaft.</t>
  </si>
  <si>
    <t>Bearbeitungshinweis</t>
  </si>
  <si>
    <t>Alle orange umrandeten Felder sind durch den Bewerber bzw. die Bewerbergemeinschaft zur Beschreibung eines Referenzprojektes auszufüllen. Das grün hintergelgte Feld wird berechnet und gibt zu informatorischen Zwecken die erreichte Gesamtpunktzahl auf Basis der Angaben des Bewerbers an.</t>
  </si>
  <si>
    <t>Oberkriterium</t>
  </si>
  <si>
    <t>Unterkriterium</t>
  </si>
  <si>
    <t>Antworten des Bewerbers</t>
  </si>
  <si>
    <t>Ziel-erreichung Bewertung EAM</t>
  </si>
  <si>
    <t xml:space="preserve">Erreichter Anteil  </t>
  </si>
  <si>
    <t>Erreichte Punktzahl</t>
  </si>
  <si>
    <t>Zielerreichung</t>
  </si>
  <si>
    <t>Nr.</t>
  </si>
  <si>
    <t>Beschreibung</t>
  </si>
  <si>
    <t>Punkte</t>
  </si>
  <si>
    <t>Punkteverteilung</t>
  </si>
  <si>
    <t>Antwort</t>
  </si>
  <si>
    <t>Kommentar zur Antwort</t>
  </si>
  <si>
    <t>Zielerreichung Einschätzung Bewerber</t>
  </si>
  <si>
    <t>ZE-0
Punktwert: 0 %</t>
  </si>
  <si>
    <t>ZE-1
Punktwert: 25 %</t>
  </si>
  <si>
    <t>ZE-2
Punktwert: 50 %</t>
  </si>
  <si>
    <t>ZE-3
Punktwert: 75 %</t>
  </si>
  <si>
    <t>ZE-4
Punktwert: 100 %</t>
  </si>
  <si>
    <t>I</t>
  </si>
  <si>
    <t>Übergreifend</t>
  </si>
  <si>
    <t>I. - fachliche Leistungsfähigkeit</t>
  </si>
  <si>
    <t>I.1</t>
  </si>
  <si>
    <t>Summe</t>
  </si>
  <si>
    <t>Referenz-projekte</t>
  </si>
  <si>
    <t>II - Technische und berufliche Leistungsfähigkeit - Referenzen</t>
  </si>
  <si>
    <t>II.1 - Referenz 1</t>
  </si>
  <si>
    <t>II.1-KO.1</t>
  </si>
  <si>
    <t>Name des Referenzkunden inkl. Kontaktdaten</t>
  </si>
  <si>
    <t>Kontaktdaten:</t>
  </si>
  <si>
    <t>siehe Reiter Referenz 1</t>
  </si>
  <si>
    <t>Die Referenzleistung wird nur bewertet, wenn der Name des Referenzkunden inkl. Kontaktdaten angegeben wurde. Falls der Name des Referenzkunden nicht angegeben wurde, wird die Referenzleistung nicht bewertet, d.h. sie wird in der Eignungsbewertung nicht berücksichtigt.</t>
  </si>
  <si>
    <t>II.1-KO.2</t>
  </si>
  <si>
    <t>Ende der Referenzleistung</t>
  </si>
  <si>
    <t>Datum</t>
  </si>
  <si>
    <t>Die Referenzleistung wird nur bewertet, wenn das Ende der Referenzleistung nicht vor dem 01.06.2019 liegt.</t>
  </si>
  <si>
    <t>II.1.1</t>
  </si>
  <si>
    <t>II.1.2</t>
  </si>
  <si>
    <t xml:space="preserve">II.1.3 </t>
  </si>
  <si>
    <t>II.1.4</t>
  </si>
  <si>
    <t>Zufriedenheit hinsichtlich Leistungsumfang und -qualität</t>
  </si>
  <si>
    <t>Der Referenzkunde hat sich zur Leistung hinsichtlich Qualität und Kosten nicht geäußert.</t>
  </si>
  <si>
    <t>-</t>
  </si>
  <si>
    <t>Der Referenzkunde ist mit der Leistung hinsichtlich Qualität und Kosten zufrieden.</t>
  </si>
  <si>
    <t>Der Referenzkunde ist mit der Leistung hinsichtlich Qualität und Kosten sehr zufrieden.</t>
  </si>
  <si>
    <t>II.2 - Referenz 2</t>
  </si>
  <si>
    <t>II.2-KO.1</t>
  </si>
  <si>
    <t>siehe Reiter Referenz 2</t>
  </si>
  <si>
    <t>II.2-KO.2</t>
  </si>
  <si>
    <t>II.2.1</t>
  </si>
  <si>
    <t>II.2.2</t>
  </si>
  <si>
    <t>Wie zufrieden war der Referenzkunde mit Ihrer Leistung hinsichtlich Qualität und Kosten?</t>
  </si>
  <si>
    <t>II.3 - Referenz 3</t>
  </si>
  <si>
    <t>II.3-KO.1</t>
  </si>
  <si>
    <t>siehe Reiter Referenz 3</t>
  </si>
  <si>
    <t>II.3-KO.2</t>
  </si>
  <si>
    <t>II.3.1</t>
  </si>
  <si>
    <t>II.3.2</t>
  </si>
  <si>
    <t xml:space="preserve">Summe </t>
  </si>
  <si>
    <t xml:space="preserve">Vorlage zur Beschreibung und Beurteilung von Referenzprojekten </t>
  </si>
  <si>
    <t>Diese Vorlage bezieht sich auf die Bewertung der technischen und beruflichen Leistungsfähigkeit des Bewerbers bzw. der Bewerbergemeinschaft.</t>
  </si>
  <si>
    <t>Alle orange umrandeten Felder sind durch den Bewerber bzw. die Bewerbergemeinschaft zur Beschreibung eines Referenzprojektes auszufüllen. Die grün umrandeten Felder werden berechnet und geben den Zielerreichungsgrad, den Punktwert in Prozent und die erreichte Punktzahl je Bewertungskriterium an.</t>
  </si>
  <si>
    <t>Referenzkunde (K.O.-Kriterium der Referenz)</t>
  </si>
  <si>
    <t>Name und Rechtsform des Referenzunternehmens</t>
  </si>
  <si>
    <t>Branche</t>
  </si>
  <si>
    <t>Website</t>
  </si>
  <si>
    <t>Kontaktperson beim Referenzkunden (K.O.-Kriterium der Referenz)</t>
  </si>
  <si>
    <t>Kontakt beim Referenzkunden (Name und Funktion)</t>
  </si>
  <si>
    <t>Telefonnummer der Kontaktperson</t>
  </si>
  <si>
    <t>E-Mail-Adresse der Kontaktperson</t>
  </si>
  <si>
    <t>Umfang der Leistung</t>
  </si>
  <si>
    <t>Leistungsumpfang</t>
  </si>
  <si>
    <t>Zielerreichungsgrad</t>
  </si>
  <si>
    <t>Zufriedenheit des Referenzkundens hinsichtlich der Referenzleistung</t>
  </si>
  <si>
    <t>Vorlage zur Beschreibung und Beurteilung von Referenzprojekten</t>
  </si>
  <si>
    <t>Ende der Referenzleistung (K.O.-Kriterium - Referenzleistungen mit Ende vor dem 01.01.2019 werden nicht bewertet)</t>
  </si>
  <si>
    <t>5-Stufen-Skala</t>
  </si>
  <si>
    <t>ZE-0</t>
  </si>
  <si>
    <t>ZE-1</t>
  </si>
  <si>
    <t>ZE-2</t>
  </si>
  <si>
    <t>ZE-3</t>
  </si>
  <si>
    <t>ZE-4</t>
  </si>
  <si>
    <t>3-Stufen-Skala</t>
  </si>
  <si>
    <t>2-Stufen-Skala</t>
  </si>
  <si>
    <t>K.O.</t>
  </si>
  <si>
    <t>Ja</t>
  </si>
  <si>
    <t>Nein</t>
  </si>
  <si>
    <t>Erreichter Anteil</t>
  </si>
  <si>
    <t>Prüfungsergebnis</t>
  </si>
  <si>
    <t>Kundenzufriedenheit</t>
  </si>
  <si>
    <t>Keine Äußerung des Kunden</t>
  </si>
  <si>
    <t>Kunde ist zufrieden</t>
  </si>
  <si>
    <t>Kunde ist sehr zufrieden</t>
  </si>
  <si>
    <t>Drop-Down Betriebsprozesse</t>
  </si>
  <si>
    <t>X</t>
  </si>
  <si>
    <t>Drop-Down IT-Basisdienstleistungen</t>
  </si>
  <si>
    <t>Drop-Down ausführendes Unternehmen</t>
  </si>
  <si>
    <t xml:space="preserve">Teilnahmewettbewerb zum Verhandlungsverfahren: Unterhaltsreinigung Liegenschaften in Kassel und Baunatal
Eignungsbewertung der Bewerber </t>
  </si>
  <si>
    <t>Besonderheiten / Sicherheitsanforderungen (z.B. Zutrittsregelungen, ISMS)</t>
  </si>
  <si>
    <t>Die Art der Reinigungs-leistung passt überhaupt nicht zum Ausschreibungskontingent.</t>
  </si>
  <si>
    <t>Die Art der Reinigungs-leistung passt nicht zum Ausschreibungskontingent.</t>
  </si>
  <si>
    <t>Die Art der Reinigungs-leistung passt  zum Ausschreibungskontingent.</t>
  </si>
  <si>
    <t>Die Art der Reinigungs-leistung passt  gut zum Ausschreibungskontingent.</t>
  </si>
  <si>
    <t>Die Art der Reinigungs-leistung passt   sehr gut zum Ausschreibungskontingent.</t>
  </si>
  <si>
    <t>Der Leistungsumfang  ist überhaupt nicht vergleichbar mit der Anzahl der ausgeschrieben Reinigung</t>
  </si>
  <si>
    <t>Der Leistungsumfang ist nicht vergleichbar mit der Anzahl der ausgeschrieben Reinigung.</t>
  </si>
  <si>
    <t>Der Leistungsumfang ist vergleichbar mit der Anzahl der ausgeschrieben Reinigung.</t>
  </si>
  <si>
    <t>Der Leistungsumfang ist gut vergleichbar mit der Anzahl der ausgeschrieben Reinigung.</t>
  </si>
  <si>
    <t>Der Leistungsumfang ist sehr gut vergleichbar mit der Anzahl der ausgeschrieben Reinigung.</t>
  </si>
  <si>
    <t>Die Besonderheiten / Sicherheitsanforderungen passt überhaupt nicht zum Einsatzzweck der ausgeschrieben Reinigung</t>
  </si>
  <si>
    <t>Die Besonderheiten / Sicherheitsanforderungen passt nicht zum Einsatzzweck der ausgeschrieben Reinigung.</t>
  </si>
  <si>
    <t>Die Besonderheiten / Sicherheitsanforderungen passt  zum Einsatzzweck der ausgeschrieben Reinigung.</t>
  </si>
  <si>
    <t>Die Besonderheiten / Sicherheitsanforderungen passt gut zum Einsatzzweck der ausgeschrieben Reinigung.</t>
  </si>
  <si>
    <t>Die Besonderheiten / Sicherheitsanforderungen passt sehr gut zum Einsatzzweck der ausgeschrieben Reinigung.</t>
  </si>
  <si>
    <t>Art der Reinigungsleistung</t>
  </si>
  <si>
    <t>Anzahl des Leistungsumfangs</t>
  </si>
  <si>
    <t>Besonderheiten/Sicherheitsanforderungen</t>
  </si>
  <si>
    <t>II 2.3</t>
  </si>
  <si>
    <t>II.2.4</t>
  </si>
  <si>
    <t>II.3.4</t>
  </si>
  <si>
    <t>Ende der Referenzleistung (K.O.-Kriterium - Referenzleistungen mit Ende vor dem 01.06.2022 werden nicht bewertet)</t>
  </si>
  <si>
    <t xml:space="preserve">Die Unternehmens-darstellung ist  ausreichend beschrieben. Es ist nachvollziehbar dargestellt, ob und wieweit sich die Aufstellung und Ausrichtung des Unternehmens, günstig auf die nachgefragte Leistung auswirkt, insbesondere die Leistungserbringung sicherstellt. </t>
  </si>
  <si>
    <t xml:space="preserve">Die Unternehmens-darstellung ist  solide beschrie-ben. Es ist  stabil nachvollziehbar dargestellt, ob und wieweit sich die Aufstellung und Ausrichtung des Unternehmens, günstig auf die nachgefragte Leistung auswirkt, insbesondere die Leistungser-bringung sicher-stellt. </t>
  </si>
  <si>
    <t xml:space="preserve">Die Unternehmens-darstellung ist nicht ausreichend beschrieben. Es ist nicht nachvollziehbar dargestellt, ob und wieweit sich die Aufstellung und Ausrchtung des Unternehmens, günstig auf die nachgefragte Leistung auswirkt, insbesondere die Leistungserbringung sicherstellt. </t>
  </si>
  <si>
    <t xml:space="preserve">Die Unternehmens-darstellung ist  gut beschrieben. Es ist  gut nachvollziehbar dargestellt, ob und wieweit sich die Aufstellung und Ausrichtung des Unternehmens, günstig auf die nachgefragte Leistung auswirkt, insbesondere die Leistungser-bringung sicher-stellt. </t>
  </si>
  <si>
    <t xml:space="preserve">Die Unternehmens-darstellung ist  sehr gut beschrieben. Es ist  sehr gut nachvollziehbar dargestellt, ob und wieweit sich die Aufstellung und Ausrichtung des Unter-nehmens, günstig auf die nachgefragte Leistung auswirkt, insbesondere die Leistungs-erbringung sicher-stellt. </t>
  </si>
  <si>
    <t>II</t>
  </si>
  <si>
    <r>
      <rPr>
        <b/>
        <sz val="9"/>
        <rFont val="Arial"/>
        <family val="2"/>
      </rPr>
      <t>Unternehmensdarstellung / Firmenprofil</t>
    </r>
    <r>
      <rPr>
        <sz val="9"/>
        <rFont val="Arial"/>
        <family val="2"/>
      </rPr>
      <t xml:space="preserve"> Schriftliche Darstellung der Unternehmensstruktur/aller Mitglieder der Bewerbergemeinschaft, mit Angabe  der Niederlassung/en (inkl. Adresse/n) die im Auftragsfall für die Durchführung des Auftrags verantwortlich wäre(n), mit dem Ziel Ihre Leistungsfähigkeit in den gegenständlichen Gewerken in Abhängigkeit Ihrer gewählten Lose darzustellen. Bitte legen Sie uns auch den jeweiligen prozentualen Anteil des Umsatzvolumens Ihrer jeweiligen Geschäftsbereiche dar. 
Hinweis:
Die Darstellung darf nicht mehr als max. 8 DIN4-Seiten, Schriftgröße, Arial 11, Zeilenabstand 1,5 Zeilen, umfassen. Bitte im Fragebogen "Unternehmensdarstellung / Firmenprofil" unter Punkt 3.2 hochladen.
</t>
    </r>
  </si>
  <si>
    <t xml:space="preserve">s. separate Dokument "Unternehmensdar-stellung / Firmenprofil" </t>
  </si>
  <si>
    <t>Die Referenzleistung wird nur bewertet, wenn das Ende der Referenzleistung nicht vor dem 01.06.2021 liegt.</t>
  </si>
  <si>
    <t>Leistungsumfang (z.B. m², Anzahl Ojekte, Raumgruppen) -&gt; eine ojektbezogene zu reinigende Fläche mindestens 15.000 qm  (Los 1 Kassel) oder 8.000 qm (Los 2 Baunatal) beträgt</t>
  </si>
  <si>
    <t xml:space="preserve">Art der Reinigungsleistung -&gt; das zu reinigende Gebäude als Bürogebäude eines Energieversorgers, einer Bank oder einer Versicherung oder einem vergleichbaren Nutzer mit repräsentativem Charakter genutzt wird </t>
  </si>
  <si>
    <t>Sicherheitsanforderungen (z.B. Zutrittsregelungen, ISMS-Informationssicherheits-Managementsystem</t>
  </si>
  <si>
    <t>Die  Sicherheitsanforderungen passt überhaupt nicht zum Einsatzzweck der ausgeschrieben Reinigung</t>
  </si>
  <si>
    <t>Die  Sicherheitsanforderungen passt nicht zum Einsatzzweck der ausgeschrieben Reinigung.</t>
  </si>
  <si>
    <t>Die  Sicherheitsanforderungen passt  zum Einsatzzweck der ausgeschrieben Reinigung.</t>
  </si>
  <si>
    <t>Die  Sicherheitsanforderungen passt gut zum Einsatzzweck der ausgeschrieben Reinigung.</t>
  </si>
  <si>
    <t>Die  Sicherheitsanforderungen passt sehr gut zum Einsatzzweck der ausgeschrieben Reinigung.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</si>
</sst>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_-;\-* #,##0_-;_-* &quot;-&quot;??_-;_-@_-"/>
  </numFmts>
  <fonts count="14" x14ac:knownFonts="1">
    <font>
      <sz val="11"/>
      <color theme="1"/>
      <name val="Aptos Narrow"/>
      <family val="2"/>
      <scheme val="minor"/>
    </font>
    <font>
      <sz val="11"/>
      <color theme="1"/>
      <name val="Aptos Narrow"/>
      <family val="2"/>
      <scheme val="minor"/>
    </font>
    <font>
      <b/>
      <sz val="12"/>
      <color theme="1"/>
      <name val="Arial"/>
      <family val="2"/>
    </font>
    <font>
      <sz val="12"/>
      <color theme="1"/>
      <name val="Arial"/>
      <family val="2"/>
    </font>
    <font>
      <sz val="11"/>
      <color theme="1"/>
      <name val="Arial"/>
      <family val="2"/>
    </font>
    <font>
      <b/>
      <sz val="11"/>
      <color theme="1"/>
      <name val="Arial"/>
      <family val="2"/>
    </font>
    <font>
      <b/>
      <sz val="9"/>
      <color theme="1"/>
      <name val="Arial"/>
      <family val="2"/>
    </font>
    <font>
      <sz val="9"/>
      <color theme="1"/>
      <name val="Arial"/>
      <family val="2"/>
    </font>
    <font>
      <sz val="9"/>
      <name val="Arial"/>
      <family val="2"/>
    </font>
    <font>
      <b/>
      <sz val="14"/>
      <name val="Arial"/>
      <family val="2"/>
    </font>
    <font>
      <b/>
      <sz val="9"/>
      <name val="Arial"/>
      <family val="2"/>
    </font>
    <font>
      <u/>
      <sz val="11"/>
      <color theme="10"/>
      <name val="Aptos Narrow"/>
      <family val="2"/>
      <scheme val="minor"/>
    </font>
    <font>
      <b/>
      <sz val="9"/>
      <color theme="1"/>
      <name val="Verdana"/>
      <family val="2"/>
    </font>
    <font>
      <sz val="9"/>
      <color theme="1"/>
      <name val="Verdana"/>
      <family val="2"/>
    </font>
  </fonts>
  <fills count="6">
    <fill>
      <patternFill patternType="none"/>
    </fill>
    <fill>
      <patternFill patternType="gray125"/>
    </fill>
    <fill>
      <patternFill patternType="solid">
        <fgColor theme="0" tint="-4.9989318521683403E-2"/>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s>
  <borders count="5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ck">
        <color rgb="FFFFC000"/>
      </left>
      <right style="thick">
        <color rgb="FFFFC000"/>
      </right>
      <top style="thick">
        <color rgb="FFFFC000"/>
      </top>
      <bottom style="medium">
        <color rgb="FFFFC000"/>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ck">
        <color rgb="FFFFC000"/>
      </left>
      <right style="thick">
        <color rgb="FFFFC000"/>
      </right>
      <top style="medium">
        <color rgb="FFFFC000"/>
      </top>
      <bottom style="thick">
        <color rgb="FFFFC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thin">
        <color indexed="64"/>
      </bottom>
      <diagonal/>
    </border>
    <border>
      <left style="thick">
        <color rgb="FFFFC000"/>
      </left>
      <right/>
      <top style="thick">
        <color rgb="FFFFC000"/>
      </top>
      <bottom style="medium">
        <color rgb="FFFFC000"/>
      </bottom>
      <diagonal/>
    </border>
    <border>
      <left/>
      <right/>
      <top style="thick">
        <color rgb="FFFFC000"/>
      </top>
      <bottom style="medium">
        <color rgb="FFFFC000"/>
      </bottom>
      <diagonal/>
    </border>
    <border>
      <left/>
      <right style="thick">
        <color rgb="FFFFC000"/>
      </right>
      <top style="thick">
        <color rgb="FFFFC000"/>
      </top>
      <bottom style="medium">
        <color rgb="FFFFC000"/>
      </bottom>
      <diagonal/>
    </border>
    <border>
      <left style="medium">
        <color indexed="64"/>
      </left>
      <right/>
      <top style="thin">
        <color indexed="64"/>
      </top>
      <bottom style="thin">
        <color indexed="64"/>
      </bottom>
      <diagonal/>
    </border>
    <border>
      <left style="thick">
        <color rgb="FFFFC000"/>
      </left>
      <right/>
      <top style="medium">
        <color rgb="FFFFC000"/>
      </top>
      <bottom style="medium">
        <color rgb="FFFFC000"/>
      </bottom>
      <diagonal/>
    </border>
    <border>
      <left/>
      <right/>
      <top style="medium">
        <color rgb="FFFFC000"/>
      </top>
      <bottom style="medium">
        <color rgb="FFFFC000"/>
      </bottom>
      <diagonal/>
    </border>
    <border>
      <left/>
      <right style="thick">
        <color rgb="FFFFC000"/>
      </right>
      <top style="medium">
        <color rgb="FFFFC000"/>
      </top>
      <bottom style="medium">
        <color rgb="FFFFC000"/>
      </bottom>
      <diagonal/>
    </border>
    <border>
      <left style="medium">
        <color indexed="64"/>
      </left>
      <right/>
      <top style="thin">
        <color indexed="64"/>
      </top>
      <bottom/>
      <diagonal/>
    </border>
    <border>
      <left style="thick">
        <color rgb="FFFFC000"/>
      </left>
      <right/>
      <top style="medium">
        <color rgb="FFFFC000"/>
      </top>
      <bottom style="thick">
        <color rgb="FFFFC000"/>
      </bottom>
      <diagonal/>
    </border>
    <border>
      <left/>
      <right/>
      <top style="medium">
        <color rgb="FFFFC000"/>
      </top>
      <bottom style="thick">
        <color rgb="FFFFC000"/>
      </bottom>
      <diagonal/>
    </border>
    <border>
      <left/>
      <right style="thick">
        <color rgb="FFFFC000"/>
      </right>
      <top style="medium">
        <color rgb="FFFFC000"/>
      </top>
      <bottom style="thick">
        <color rgb="FFFFC000"/>
      </bottom>
      <diagonal/>
    </border>
    <border>
      <left/>
      <right style="thick">
        <color rgb="FFFFC000"/>
      </right>
      <top/>
      <bottom style="thin">
        <color indexed="64"/>
      </bottom>
      <diagonal/>
    </border>
    <border>
      <left/>
      <right style="thick">
        <color rgb="FFFFC000"/>
      </right>
      <top style="thin">
        <color indexed="64"/>
      </top>
      <bottom style="thin">
        <color indexed="64"/>
      </bottom>
      <diagonal/>
    </border>
    <border>
      <left style="medium">
        <color indexed="64"/>
      </left>
      <right/>
      <top style="thin">
        <color indexed="64"/>
      </top>
      <bottom style="medium">
        <color indexed="64"/>
      </bottom>
      <diagonal/>
    </border>
    <border>
      <left/>
      <right style="thick">
        <color rgb="FFFFC000"/>
      </right>
      <top style="thin">
        <color indexed="64"/>
      </top>
      <bottom style="medium">
        <color indexed="64"/>
      </bottom>
      <diagonal/>
    </border>
    <border>
      <left/>
      <right style="thick">
        <color rgb="FFFFC000"/>
      </right>
      <top/>
      <bottom style="medium">
        <color indexed="64"/>
      </bottom>
      <diagonal/>
    </border>
    <border>
      <left style="thick">
        <color rgb="FFFFC000"/>
      </left>
      <right/>
      <top style="thick">
        <color rgb="FFFFC000"/>
      </top>
      <bottom style="thick">
        <color rgb="FFFFC000"/>
      </bottom>
      <diagonal/>
    </border>
    <border>
      <left/>
      <right/>
      <top style="thick">
        <color rgb="FFFFC000"/>
      </top>
      <bottom style="thick">
        <color rgb="FFFFC000"/>
      </bottom>
      <diagonal/>
    </border>
    <border>
      <left/>
      <right style="thick">
        <color rgb="FFFFC000"/>
      </right>
      <top style="thick">
        <color rgb="FFFFC000"/>
      </top>
      <bottom style="thick">
        <color rgb="FFFFC000"/>
      </bottom>
      <diagonal/>
    </border>
    <border>
      <left style="medium">
        <color indexed="64"/>
      </left>
      <right style="medium">
        <color indexed="64"/>
      </right>
      <top/>
      <bottom/>
      <diagonal/>
    </border>
    <border>
      <left style="medium">
        <color indexed="64"/>
      </left>
      <right/>
      <top style="medium">
        <color indexed="64"/>
      </top>
      <bottom style="thick">
        <color rgb="FFFFC000"/>
      </bottom>
      <diagonal/>
    </border>
    <border>
      <left/>
      <right/>
      <top style="medium">
        <color indexed="64"/>
      </top>
      <bottom style="thick">
        <color rgb="FFFFC000"/>
      </bottom>
      <diagonal/>
    </border>
    <border>
      <left/>
      <right style="medium">
        <color rgb="FFFFC000"/>
      </right>
      <top style="medium">
        <color indexed="64"/>
      </top>
      <bottom style="thick">
        <color rgb="FFFFC000"/>
      </bottom>
      <diagonal/>
    </border>
    <border>
      <left style="thick">
        <color rgb="FF92D050"/>
      </left>
      <right style="thick">
        <color rgb="FF92D050"/>
      </right>
      <top style="thick">
        <color rgb="FF92D050"/>
      </top>
      <bottom style="thick">
        <color rgb="FF92D050"/>
      </bottom>
      <diagonal/>
    </border>
    <border>
      <left style="thick">
        <color rgb="FFFFC000"/>
      </left>
      <right style="thick">
        <color rgb="FFFFC000"/>
      </right>
      <top style="thick">
        <color rgb="FFFFC000"/>
      </top>
      <bottom/>
      <diagonal/>
    </border>
    <border>
      <left/>
      <right style="medium">
        <color rgb="FFFFC000"/>
      </right>
      <top style="thick">
        <color rgb="FFFFC000"/>
      </top>
      <bottom style="medium">
        <color rgb="FFFFC000"/>
      </bottom>
      <diagonal/>
    </border>
    <border>
      <left style="thick">
        <color rgb="FFFFC000"/>
      </left>
      <right style="thick">
        <color rgb="FFFFC000"/>
      </right>
      <top style="medium">
        <color rgb="FFFFC000"/>
      </top>
      <bottom style="medium">
        <color rgb="FFFFC000"/>
      </bottom>
      <diagonal/>
    </border>
    <border>
      <left/>
      <right style="medium">
        <color rgb="FFFFC000"/>
      </right>
      <top style="medium">
        <color rgb="FFFFC000"/>
      </top>
      <bottom style="medium">
        <color rgb="FFFFC000"/>
      </bottom>
      <diagonal/>
    </border>
    <border>
      <left/>
      <right/>
      <top style="thick">
        <color rgb="FFFFC000"/>
      </top>
      <bottom/>
      <diagonal/>
    </border>
    <border>
      <left style="medium">
        <color indexed="64"/>
      </left>
      <right/>
      <top/>
      <bottom/>
      <diagonal/>
    </border>
    <border>
      <left/>
      <right style="thick">
        <color rgb="FFFFC000"/>
      </right>
      <top style="medium">
        <color indexed="64"/>
      </top>
      <bottom/>
      <diagonal/>
    </border>
    <border>
      <left/>
      <right style="thin">
        <color indexed="64"/>
      </right>
      <top/>
      <bottom style="thin">
        <color indexed="64"/>
      </bottom>
      <diagonal/>
    </border>
    <border>
      <left/>
      <right style="thick">
        <color rgb="FF92D050"/>
      </right>
      <top/>
      <bottom style="thick">
        <color rgb="FF92D050"/>
      </bottom>
      <diagonal/>
    </border>
    <border>
      <left/>
      <right style="thick">
        <color rgb="FF92D050"/>
      </right>
      <top style="medium">
        <color rgb="FFFFC000"/>
      </top>
      <bottom style="medium">
        <color rgb="FFFFC000"/>
      </bottom>
      <diagonal/>
    </border>
  </borders>
  <cellStyleXfs count="4">
    <xf numFmtId="0" fontId="0" fillId="0" borderId="0"/>
    <xf numFmtId="9" fontId="1" fillId="0" borderId="0" applyFont="0" applyFill="0" applyBorder="0" applyAlignment="0" applyProtection="0"/>
    <xf numFmtId="0" fontId="11" fillId="0" borderId="0" applyNumberFormat="0" applyFill="0" applyBorder="0" applyAlignment="0" applyProtection="0"/>
    <xf numFmtId="43" fontId="1" fillId="0" borderId="0" applyFont="0" applyFill="0" applyBorder="0" applyAlignment="0" applyProtection="0"/>
  </cellStyleXfs>
  <cellXfs count="205">
    <xf numFmtId="0" fontId="0" fillId="0" borderId="0" xfId="0"/>
    <xf numFmtId="0" fontId="3" fillId="0" borderId="0" xfId="0" applyFont="1"/>
    <xf numFmtId="0" fontId="4" fillId="0" borderId="0" xfId="0" applyFont="1" applyAlignment="1">
      <alignment wrapText="1"/>
    </xf>
    <xf numFmtId="1" fontId="4" fillId="0" borderId="0" xfId="0" applyNumberFormat="1" applyFont="1" applyAlignment="1">
      <alignment wrapText="1"/>
    </xf>
    <xf numFmtId="0" fontId="5" fillId="0" borderId="4" xfId="0" applyFont="1" applyBorder="1" applyAlignment="1">
      <alignment horizontal="center"/>
    </xf>
    <xf numFmtId="0" fontId="4" fillId="0" borderId="0" xfId="0" applyFont="1"/>
    <xf numFmtId="0" fontId="7" fillId="0" borderId="0" xfId="0" applyFont="1" applyAlignment="1">
      <alignment horizontal="left" vertical="top" wrapText="1"/>
    </xf>
    <xf numFmtId="0" fontId="5" fillId="0" borderId="0" xfId="0" applyFont="1" applyAlignment="1">
      <alignment horizontal="center"/>
    </xf>
    <xf numFmtId="0" fontId="7" fillId="0" borderId="9" xfId="0" applyFont="1" applyBorder="1" applyAlignment="1">
      <alignment horizontal="center" vertical="center" wrapText="1"/>
    </xf>
    <xf numFmtId="10" fontId="7" fillId="0" borderId="8" xfId="0" applyNumberFormat="1" applyFont="1" applyBorder="1" applyAlignment="1">
      <alignment horizontal="center" vertical="center" wrapText="1"/>
    </xf>
    <xf numFmtId="0" fontId="7" fillId="0" borderId="8" xfId="0" applyFont="1" applyBorder="1" applyAlignment="1">
      <alignment horizontal="center" vertical="center" wrapText="1"/>
    </xf>
    <xf numFmtId="1" fontId="7" fillId="0" borderId="9" xfId="0" applyNumberFormat="1" applyFont="1" applyBorder="1" applyAlignment="1">
      <alignment horizontal="center" vertical="center" wrapText="1"/>
    </xf>
    <xf numFmtId="0" fontId="7" fillId="0" borderId="7" xfId="0" applyFont="1" applyBorder="1" applyAlignment="1">
      <alignment vertical="center"/>
    </xf>
    <xf numFmtId="0" fontId="7" fillId="0" borderId="8" xfId="0" applyFont="1" applyBorder="1" applyAlignment="1">
      <alignment vertical="center"/>
    </xf>
    <xf numFmtId="1" fontId="7" fillId="0" borderId="8" xfId="0" applyNumberFormat="1" applyFont="1" applyBorder="1" applyAlignment="1">
      <alignment horizontal="center" vertical="center" wrapText="1"/>
    </xf>
    <xf numFmtId="0" fontId="7" fillId="0" borderId="10" xfId="0" applyFont="1" applyBorder="1" applyAlignment="1">
      <alignment horizontal="center" vertical="center" wrapText="1"/>
    </xf>
    <xf numFmtId="0" fontId="8" fillId="4" borderId="8" xfId="0" applyFont="1" applyFill="1" applyBorder="1" applyAlignment="1">
      <alignment horizontal="center" vertical="center" wrapText="1"/>
    </xf>
    <xf numFmtId="0" fontId="7" fillId="0" borderId="5" xfId="0" applyFont="1" applyBorder="1" applyAlignment="1">
      <alignment horizontal="left" vertical="center"/>
    </xf>
    <xf numFmtId="0" fontId="8" fillId="0" borderId="8" xfId="0" applyFont="1" applyBorder="1" applyAlignment="1">
      <alignment horizontal="left" vertical="top" wrapText="1"/>
    </xf>
    <xf numFmtId="1" fontId="7" fillId="0" borderId="12" xfId="0" applyNumberFormat="1" applyFont="1" applyBorder="1" applyAlignment="1" applyProtection="1">
      <alignment horizontal="center" vertical="center" wrapText="1"/>
      <protection locked="0"/>
    </xf>
    <xf numFmtId="1" fontId="7" fillId="4" borderId="8" xfId="1" applyNumberFormat="1" applyFont="1" applyFill="1" applyBorder="1" applyAlignment="1" applyProtection="1">
      <alignment horizontal="center" vertical="center" wrapText="1"/>
    </xf>
    <xf numFmtId="0" fontId="6" fillId="0" borderId="10" xfId="0" applyFont="1" applyBorder="1" applyAlignment="1">
      <alignment horizontal="right" vertical="center" wrapText="1"/>
    </xf>
    <xf numFmtId="1" fontId="7" fillId="0" borderId="10" xfId="1" applyNumberFormat="1" applyFont="1" applyBorder="1" applyAlignment="1" applyProtection="1">
      <alignment horizontal="center" vertical="center"/>
    </xf>
    <xf numFmtId="1" fontId="7" fillId="0" borderId="8" xfId="1" applyNumberFormat="1" applyFont="1" applyBorder="1" applyAlignment="1" applyProtection="1">
      <alignment horizontal="center" vertical="center"/>
    </xf>
    <xf numFmtId="1" fontId="6" fillId="4" borderId="8" xfId="1" applyNumberFormat="1" applyFont="1" applyFill="1" applyBorder="1" applyAlignment="1" applyProtection="1">
      <alignment horizontal="center" vertical="center" wrapText="1"/>
    </xf>
    <xf numFmtId="0" fontId="4" fillId="0" borderId="0" xfId="0" applyFont="1" applyAlignment="1">
      <alignment horizontal="center"/>
    </xf>
    <xf numFmtId="9" fontId="4" fillId="0" borderId="0" xfId="0" applyNumberFormat="1" applyFont="1" applyAlignment="1">
      <alignment horizontal="center"/>
    </xf>
    <xf numFmtId="0" fontId="6" fillId="2" borderId="7" xfId="0" applyFont="1" applyFill="1" applyBorder="1" applyAlignment="1">
      <alignment horizontal="left" vertical="center"/>
    </xf>
    <xf numFmtId="49" fontId="8" fillId="4" borderId="9" xfId="0" applyNumberFormat="1" applyFont="1" applyFill="1" applyBorder="1" applyAlignment="1">
      <alignment horizontal="left" vertical="center" wrapText="1"/>
    </xf>
    <xf numFmtId="0" fontId="8" fillId="0" borderId="5" xfId="0" applyFont="1" applyBorder="1" applyAlignment="1">
      <alignment horizontal="center" vertical="center" wrapText="1"/>
    </xf>
    <xf numFmtId="0" fontId="8" fillId="0" borderId="5" xfId="0" applyFont="1" applyBorder="1" applyAlignment="1">
      <alignment horizontal="left" vertical="center" wrapText="1"/>
    </xf>
    <xf numFmtId="0" fontId="7" fillId="4" borderId="12" xfId="0" applyFont="1" applyFill="1" applyBorder="1" applyAlignment="1" applyProtection="1">
      <alignment horizontal="center" vertical="center" wrapText="1"/>
      <protection locked="0"/>
    </xf>
    <xf numFmtId="49" fontId="8" fillId="0" borderId="8" xfId="0" applyNumberFormat="1" applyFont="1" applyBorder="1" applyAlignment="1">
      <alignment horizontal="left" vertical="center" wrapText="1"/>
    </xf>
    <xf numFmtId="14" fontId="8" fillId="0" borderId="5" xfId="0" applyNumberFormat="1" applyFont="1" applyBorder="1" applyAlignment="1">
      <alignment horizontal="center" vertical="center" wrapText="1"/>
    </xf>
    <xf numFmtId="0" fontId="7" fillId="4" borderId="16" xfId="0" applyFont="1" applyFill="1" applyBorder="1" applyAlignment="1" applyProtection="1">
      <alignment horizontal="center" vertical="center" wrapText="1"/>
      <protection locked="0"/>
    </xf>
    <xf numFmtId="49" fontId="7" fillId="0" borderId="8" xfId="0" applyNumberFormat="1" applyFont="1" applyBorder="1" applyAlignment="1">
      <alignment horizontal="left" vertical="center" wrapText="1"/>
    </xf>
    <xf numFmtId="0" fontId="8" fillId="0" borderId="8" xfId="0" applyFont="1" applyBorder="1" applyAlignment="1">
      <alignment vertical="center" wrapText="1"/>
    </xf>
    <xf numFmtId="10" fontId="7" fillId="0" borderId="7" xfId="0" applyNumberFormat="1" applyFont="1" applyBorder="1" applyAlignment="1">
      <alignment horizontal="center" vertical="center" wrapText="1"/>
    </xf>
    <xf numFmtId="49" fontId="8" fillId="0" borderId="8" xfId="0" applyNumberFormat="1" applyFont="1" applyBorder="1" applyAlignment="1">
      <alignment horizontal="center" vertical="center" wrapText="1"/>
    </xf>
    <xf numFmtId="0" fontId="7" fillId="0" borderId="10" xfId="0" applyFont="1" applyBorder="1" applyAlignment="1">
      <alignment vertical="center" wrapText="1"/>
    </xf>
    <xf numFmtId="1" fontId="6" fillId="0" borderId="8" xfId="1" applyNumberFormat="1" applyFont="1" applyBorder="1" applyAlignment="1" applyProtection="1">
      <alignment horizontal="center" vertical="center" wrapText="1"/>
    </xf>
    <xf numFmtId="1" fontId="6" fillId="0" borderId="10" xfId="1" applyNumberFormat="1" applyFont="1" applyBorder="1" applyAlignment="1" applyProtection="1">
      <alignment horizontal="center" vertical="center" wrapText="1"/>
    </xf>
    <xf numFmtId="10" fontId="7" fillId="0" borderId="8" xfId="0" applyNumberFormat="1" applyFont="1" applyBorder="1" applyAlignment="1">
      <alignment vertical="center" wrapText="1"/>
    </xf>
    <xf numFmtId="1" fontId="6" fillId="4" borderId="8" xfId="0" applyNumberFormat="1" applyFont="1" applyFill="1" applyBorder="1" applyAlignment="1">
      <alignment horizontal="center" vertical="center" wrapText="1"/>
    </xf>
    <xf numFmtId="0" fontId="7" fillId="0" borderId="8" xfId="0" applyFont="1" applyBorder="1" applyAlignment="1">
      <alignment horizontal="left" vertical="top" wrapText="1"/>
    </xf>
    <xf numFmtId="49" fontId="8" fillId="4" borderId="8" xfId="0" applyNumberFormat="1" applyFont="1" applyFill="1" applyBorder="1" applyAlignment="1">
      <alignment horizontal="left" vertical="center" wrapText="1"/>
    </xf>
    <xf numFmtId="0" fontId="7" fillId="4" borderId="8" xfId="0" applyFont="1" applyFill="1" applyBorder="1" applyAlignment="1">
      <alignment horizontal="center" vertical="center" wrapText="1"/>
    </xf>
    <xf numFmtId="0" fontId="7" fillId="0" borderId="8" xfId="0" applyFont="1" applyBorder="1" applyAlignment="1">
      <alignment vertical="center" wrapText="1"/>
    </xf>
    <xf numFmtId="0" fontId="7" fillId="0" borderId="0" xfId="0" applyFont="1" applyAlignment="1">
      <alignment horizontal="left" vertical="center" wrapText="1"/>
    </xf>
    <xf numFmtId="0" fontId="6" fillId="0" borderId="8" xfId="0" applyFont="1" applyBorder="1" applyAlignment="1">
      <alignment horizontal="right" vertical="center" wrapText="1"/>
    </xf>
    <xf numFmtId="0" fontId="4" fillId="0" borderId="8" xfId="0" applyFont="1" applyBorder="1" applyAlignment="1">
      <alignment horizontal="center"/>
    </xf>
    <xf numFmtId="0" fontId="4" fillId="0" borderId="8" xfId="0" applyFont="1" applyBorder="1"/>
    <xf numFmtId="0" fontId="7" fillId="0" borderId="8" xfId="0" applyFont="1" applyBorder="1" applyAlignment="1">
      <alignment wrapText="1"/>
    </xf>
    <xf numFmtId="1" fontId="4" fillId="0" borderId="0" xfId="0" applyNumberFormat="1" applyFont="1" applyAlignment="1">
      <alignment horizontal="center"/>
    </xf>
    <xf numFmtId="1" fontId="4" fillId="0" borderId="0" xfId="0" applyNumberFormat="1" applyFont="1"/>
    <xf numFmtId="10" fontId="4" fillId="0" borderId="0" xfId="0" applyNumberFormat="1" applyFont="1"/>
    <xf numFmtId="0" fontId="4" fillId="0" borderId="0" xfId="0" applyFont="1" applyAlignment="1">
      <alignment vertical="top"/>
    </xf>
    <xf numFmtId="0" fontId="9" fillId="0" borderId="0" xfId="0" applyFont="1" applyAlignment="1">
      <alignment horizontal="center" vertical="center"/>
    </xf>
    <xf numFmtId="0" fontId="7" fillId="0" borderId="0" xfId="0" applyFont="1" applyAlignment="1">
      <alignment vertical="top"/>
    </xf>
    <xf numFmtId="0" fontId="6" fillId="0" borderId="43" xfId="0" applyFont="1" applyBorder="1" applyAlignment="1">
      <alignment horizontal="left" vertical="top" wrapText="1"/>
    </xf>
    <xf numFmtId="0" fontId="6" fillId="0" borderId="47" xfId="0" applyFont="1" applyBorder="1" applyAlignment="1">
      <alignment horizontal="center" vertical="top" wrapText="1"/>
    </xf>
    <xf numFmtId="0" fontId="6" fillId="0" borderId="48" xfId="0" applyFont="1" applyBorder="1" applyAlignment="1">
      <alignment horizontal="left" vertical="top" wrapText="1"/>
    </xf>
    <xf numFmtId="0" fontId="6" fillId="0" borderId="47" xfId="0" applyFont="1" applyBorder="1" applyAlignment="1">
      <alignment horizontal="center" vertical="top"/>
    </xf>
    <xf numFmtId="0" fontId="6" fillId="0" borderId="50" xfId="0" applyFont="1" applyBorder="1" applyAlignment="1">
      <alignment horizontal="left" vertical="top" wrapText="1"/>
    </xf>
    <xf numFmtId="0" fontId="6" fillId="0" borderId="52" xfId="0" applyFont="1" applyBorder="1" applyAlignment="1">
      <alignment horizontal="left" vertical="top" wrapText="1"/>
    </xf>
    <xf numFmtId="0" fontId="6" fillId="0" borderId="0" xfId="0" applyFont="1" applyAlignment="1">
      <alignment horizontal="left" vertical="top"/>
    </xf>
    <xf numFmtId="0" fontId="6" fillId="0" borderId="0" xfId="0" applyFont="1" applyAlignment="1">
      <alignment horizontal="center" vertical="top"/>
    </xf>
    <xf numFmtId="0" fontId="6" fillId="0" borderId="56" xfId="0" applyFont="1" applyBorder="1" applyAlignment="1">
      <alignment horizontal="center" vertical="top"/>
    </xf>
    <xf numFmtId="0" fontId="6" fillId="0" borderId="0" xfId="0" applyFont="1" applyAlignment="1">
      <alignment horizontal="left" vertical="top" wrapText="1"/>
    </xf>
    <xf numFmtId="0" fontId="6" fillId="0" borderId="0" xfId="0" applyFont="1" applyAlignment="1">
      <alignment horizontal="center" vertical="top" wrapText="1"/>
    </xf>
    <xf numFmtId="0" fontId="6" fillId="4" borderId="0" xfId="0" applyFont="1" applyFill="1"/>
    <xf numFmtId="0" fontId="7" fillId="4" borderId="0" xfId="0" applyFont="1" applyFill="1"/>
    <xf numFmtId="0" fontId="7" fillId="4" borderId="0" xfId="0" applyFont="1" applyFill="1" applyAlignment="1">
      <alignment horizontal="left" vertical="top"/>
    </xf>
    <xf numFmtId="0" fontId="7" fillId="4" borderId="0" xfId="0" applyFont="1" applyFill="1" applyAlignment="1">
      <alignment vertical="top"/>
    </xf>
    <xf numFmtId="14" fontId="7" fillId="4" borderId="0" xfId="0" applyNumberFormat="1" applyFont="1" applyFill="1" applyAlignment="1">
      <alignment horizontal="left" vertical="top"/>
    </xf>
    <xf numFmtId="0" fontId="6" fillId="4" borderId="0" xfId="0" applyFont="1" applyFill="1" applyAlignment="1">
      <alignment vertical="top"/>
    </xf>
    <xf numFmtId="0" fontId="7" fillId="4" borderId="0" xfId="0" applyFont="1" applyFill="1" applyAlignment="1">
      <alignment horizontal="left"/>
    </xf>
    <xf numFmtId="9" fontId="7" fillId="4" borderId="0" xfId="0" applyNumberFormat="1" applyFont="1" applyFill="1" applyAlignment="1">
      <alignment horizontal="center"/>
    </xf>
    <xf numFmtId="0" fontId="7" fillId="4" borderId="0" xfId="0" quotePrefix="1" applyFont="1" applyFill="1"/>
    <xf numFmtId="0" fontId="12" fillId="4" borderId="0" xfId="0" applyFont="1" applyFill="1"/>
    <xf numFmtId="0" fontId="13" fillId="4" borderId="0" xfId="0" quotePrefix="1" applyFont="1" applyFill="1"/>
    <xf numFmtId="0" fontId="13" fillId="4" borderId="0" xfId="0" applyFont="1" applyFill="1"/>
    <xf numFmtId="0" fontId="8" fillId="0" borderId="8" xfId="0" applyFont="1" applyBorder="1" applyAlignment="1">
      <alignment horizontal="left" vertical="center" wrapText="1"/>
    </xf>
    <xf numFmtId="164" fontId="7" fillId="0" borderId="6" xfId="3" applyNumberFormat="1" applyFont="1" applyBorder="1" applyAlignment="1" applyProtection="1">
      <alignment horizontal="center" vertical="center" wrapText="1"/>
    </xf>
    <xf numFmtId="164" fontId="6" fillId="0" borderId="8" xfId="3" applyNumberFormat="1" applyFont="1" applyBorder="1" applyAlignment="1" applyProtection="1">
      <alignment horizontal="center" vertical="center" wrapText="1"/>
    </xf>
    <xf numFmtId="164" fontId="7" fillId="0" borderId="8" xfId="3" applyNumberFormat="1" applyFont="1" applyBorder="1" applyAlignment="1" applyProtection="1">
      <alignment horizontal="center" vertical="center" wrapText="1"/>
    </xf>
    <xf numFmtId="164" fontId="6" fillId="5" borderId="8" xfId="3" applyNumberFormat="1" applyFont="1" applyFill="1" applyBorder="1" applyAlignment="1" applyProtection="1">
      <alignment horizontal="center" vertical="center" wrapText="1"/>
    </xf>
    <xf numFmtId="164" fontId="6" fillId="0" borderId="8" xfId="3" applyNumberFormat="1" applyFont="1" applyFill="1" applyBorder="1" applyAlignment="1" applyProtection="1">
      <alignment horizontal="center" vertical="center" wrapText="1"/>
    </xf>
    <xf numFmtId="0" fontId="8" fillId="0" borderId="14" xfId="0" applyFont="1" applyBorder="1" applyAlignment="1">
      <alignment horizontal="left" vertical="center" wrapText="1"/>
    </xf>
    <xf numFmtId="0" fontId="8" fillId="0" borderId="15" xfId="0" applyFont="1" applyBorder="1" applyAlignment="1">
      <alignment horizontal="left" vertical="center" wrapText="1"/>
    </xf>
    <xf numFmtId="49" fontId="8" fillId="0" borderId="14" xfId="0" applyNumberFormat="1" applyFont="1" applyBorder="1" applyAlignment="1">
      <alignment horizontal="left" vertical="center" wrapText="1"/>
    </xf>
    <xf numFmtId="49" fontId="8" fillId="0" borderId="13" xfId="0" applyNumberFormat="1" applyFont="1" applyBorder="1" applyAlignment="1">
      <alignment horizontal="left" vertical="center" wrapText="1"/>
    </xf>
    <xf numFmtId="49" fontId="8" fillId="0" borderId="15" xfId="0" applyNumberFormat="1" applyFont="1" applyBorder="1" applyAlignment="1">
      <alignment horizontal="left" vertical="center" wrapText="1"/>
    </xf>
    <xf numFmtId="1" fontId="7" fillId="0" borderId="5" xfId="1" applyNumberFormat="1" applyFont="1" applyFill="1" applyBorder="1" applyAlignment="1" applyProtection="1">
      <alignment horizontal="center" vertical="center" wrapText="1"/>
    </xf>
    <xf numFmtId="1" fontId="7" fillId="0" borderId="6" xfId="1" applyNumberFormat="1" applyFont="1" applyFill="1" applyBorder="1" applyAlignment="1" applyProtection="1">
      <alignment horizontal="center" vertical="center" wrapText="1"/>
    </xf>
    <xf numFmtId="1" fontId="7" fillId="0" borderId="7" xfId="1" applyNumberFormat="1" applyFont="1" applyFill="1" applyBorder="1" applyAlignment="1" applyProtection="1">
      <alignment horizontal="center" vertical="center" wrapText="1"/>
    </xf>
    <xf numFmtId="0" fontId="6" fillId="0" borderId="5" xfId="0" applyFont="1" applyBorder="1" applyAlignment="1">
      <alignment horizontal="left" vertical="center" wrapText="1"/>
    </xf>
    <xf numFmtId="0" fontId="6" fillId="0" borderId="6" xfId="0" applyFont="1" applyBorder="1" applyAlignment="1">
      <alignment horizontal="left" vertical="center" wrapText="1"/>
    </xf>
    <xf numFmtId="0" fontId="6" fillId="0" borderId="13" xfId="0" applyFont="1" applyBorder="1" applyAlignment="1">
      <alignment horizontal="left" vertical="center" wrapText="1"/>
    </xf>
    <xf numFmtId="0" fontId="6" fillId="0" borderId="7" xfId="0" applyFont="1" applyBorder="1" applyAlignment="1">
      <alignment horizontal="left" vertical="center" wrapText="1"/>
    </xf>
    <xf numFmtId="0" fontId="8" fillId="0" borderId="8" xfId="0" applyFont="1" applyBorder="1" applyAlignment="1">
      <alignment horizontal="left" vertical="center" wrapText="1"/>
    </xf>
    <xf numFmtId="49" fontId="8" fillId="0" borderId="6" xfId="0" applyNumberFormat="1" applyFont="1" applyBorder="1" applyAlignment="1">
      <alignment horizontal="left" vertical="center" wrapText="1"/>
    </xf>
    <xf numFmtId="49" fontId="8" fillId="0" borderId="7" xfId="0" applyNumberFormat="1" applyFont="1" applyBorder="1" applyAlignment="1">
      <alignment horizontal="left" vertical="center" wrapText="1"/>
    </xf>
    <xf numFmtId="0" fontId="7" fillId="0" borderId="8" xfId="0" applyFont="1" applyBorder="1" applyAlignment="1">
      <alignment horizontal="center" vertical="center" wrapText="1"/>
    </xf>
    <xf numFmtId="2" fontId="7" fillId="0" borderId="9" xfId="0" applyNumberFormat="1" applyFont="1" applyBorder="1" applyAlignment="1">
      <alignment horizontal="center" vertical="center" wrapText="1"/>
    </xf>
    <xf numFmtId="2" fontId="7" fillId="0" borderId="11" xfId="0" applyNumberFormat="1" applyFont="1" applyBorder="1" applyAlignment="1">
      <alignment horizontal="center" vertical="center" wrapText="1"/>
    </xf>
    <xf numFmtId="2" fontId="7" fillId="0" borderId="10" xfId="0" applyNumberFormat="1" applyFont="1" applyBorder="1" applyAlignment="1">
      <alignment horizontal="center" vertical="center" wrapText="1"/>
    </xf>
    <xf numFmtId="0" fontId="7" fillId="0" borderId="9" xfId="0" applyFont="1" applyBorder="1" applyAlignment="1">
      <alignment horizontal="center" vertical="center" wrapText="1"/>
    </xf>
    <xf numFmtId="0" fontId="7" fillId="0" borderId="11" xfId="0" applyFont="1" applyBorder="1" applyAlignment="1">
      <alignment horizontal="center" vertical="center" wrapText="1"/>
    </xf>
    <xf numFmtId="164" fontId="7" fillId="0" borderId="9" xfId="3" applyNumberFormat="1" applyFont="1" applyFill="1" applyBorder="1" applyAlignment="1" applyProtection="1">
      <alignment horizontal="center" vertical="center" wrapText="1"/>
    </xf>
    <xf numFmtId="164" fontId="7" fillId="0" borderId="11" xfId="3" applyNumberFormat="1" applyFont="1" applyFill="1" applyBorder="1" applyAlignment="1" applyProtection="1">
      <alignment horizontal="center" vertical="center" wrapText="1"/>
    </xf>
    <xf numFmtId="0" fontId="6" fillId="2" borderId="7" xfId="0" applyFont="1" applyFill="1" applyBorder="1" applyAlignment="1">
      <alignment horizontal="left" vertical="center" wrapText="1"/>
    </xf>
    <xf numFmtId="0" fontId="6" fillId="2" borderId="9" xfId="0" applyFont="1" applyFill="1" applyBorder="1" applyAlignment="1">
      <alignment horizontal="left" vertical="center" wrapText="1"/>
    </xf>
    <xf numFmtId="0" fontId="6" fillId="2" borderId="8" xfId="0" applyFont="1" applyFill="1" applyBorder="1" applyAlignment="1">
      <alignment horizontal="left"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7" xfId="0" applyFont="1" applyBorder="1" applyAlignment="1">
      <alignment horizontal="center" vertical="center"/>
    </xf>
    <xf numFmtId="0" fontId="7" fillId="0" borderId="8" xfId="0" applyFont="1" applyBorder="1" applyAlignment="1">
      <alignment horizontal="center" vertical="center"/>
    </xf>
    <xf numFmtId="0" fontId="7" fillId="3" borderId="8" xfId="0" applyFont="1" applyFill="1" applyBorder="1" applyAlignment="1">
      <alignment horizontal="center" vertical="center" wrapText="1"/>
    </xf>
    <xf numFmtId="0" fontId="0" fillId="0" borderId="10" xfId="0" applyBorder="1" applyAlignment="1">
      <alignment horizontal="center" vertical="center" wrapText="1"/>
    </xf>
    <xf numFmtId="10" fontId="7" fillId="0" borderId="8" xfId="0" applyNumberFormat="1" applyFont="1" applyBorder="1" applyAlignment="1">
      <alignment horizontal="center" vertical="center" wrapText="1"/>
    </xf>
    <xf numFmtId="1" fontId="7" fillId="4" borderId="8" xfId="0" applyNumberFormat="1" applyFont="1" applyFill="1" applyBorder="1" applyAlignment="1">
      <alignment horizontal="center" vertical="center" wrapText="1"/>
    </xf>
    <xf numFmtId="0" fontId="7" fillId="0" borderId="10" xfId="0" applyFont="1" applyBorder="1" applyAlignment="1">
      <alignment horizontal="center" vertical="center" wrapText="1"/>
    </xf>
    <xf numFmtId="164" fontId="7" fillId="0" borderId="10" xfId="3" applyNumberFormat="1" applyFont="1" applyFill="1" applyBorder="1" applyAlignment="1" applyProtection="1">
      <alignment horizontal="center" vertical="center" wrapText="1"/>
    </xf>
    <xf numFmtId="0" fontId="6" fillId="2" borderId="8" xfId="0" applyFont="1" applyFill="1" applyBorder="1" applyAlignment="1">
      <alignment horizontal="left" vertical="center"/>
    </xf>
    <xf numFmtId="0" fontId="7" fillId="0" borderId="1" xfId="0" applyFont="1" applyBorder="1" applyAlignment="1">
      <alignment vertical="top" wrapText="1"/>
    </xf>
    <xf numFmtId="0" fontId="7" fillId="0" borderId="2" xfId="0" applyFont="1" applyBorder="1" applyAlignment="1">
      <alignment vertical="top" wrapText="1"/>
    </xf>
    <xf numFmtId="0" fontId="7" fillId="0" borderId="3" xfId="0" applyFont="1" applyBorder="1" applyAlignment="1">
      <alignment vertical="top" wrapText="1"/>
    </xf>
    <xf numFmtId="0" fontId="2" fillId="2" borderId="1" xfId="0" applyFont="1" applyFill="1" applyBorder="1" applyAlignment="1">
      <alignment horizontal="left" vertical="center" wrapText="1"/>
    </xf>
    <xf numFmtId="0" fontId="2" fillId="2" borderId="2" xfId="0" applyFont="1" applyFill="1" applyBorder="1" applyAlignment="1">
      <alignment horizontal="left" vertical="center" wrapText="1"/>
    </xf>
    <xf numFmtId="0" fontId="2" fillId="2" borderId="3" xfId="0" applyFont="1" applyFill="1" applyBorder="1" applyAlignment="1">
      <alignment horizontal="left" vertical="center" wrapText="1"/>
    </xf>
    <xf numFmtId="0" fontId="5" fillId="0" borderId="4" xfId="0" applyFont="1" applyBorder="1" applyAlignment="1">
      <alignment horizontal="center"/>
    </xf>
    <xf numFmtId="0" fontId="6" fillId="0" borderId="1" xfId="0" applyFont="1" applyBorder="1" applyAlignment="1">
      <alignment vertical="top"/>
    </xf>
    <xf numFmtId="0" fontId="6" fillId="0" borderId="2" xfId="0" applyFont="1" applyBorder="1" applyAlignment="1">
      <alignment vertical="top"/>
    </xf>
    <xf numFmtId="0" fontId="6" fillId="0" borderId="3" xfId="0" applyFont="1" applyBorder="1" applyAlignment="1">
      <alignment vertical="top"/>
    </xf>
    <xf numFmtId="0" fontId="6" fillId="0" borderId="5" xfId="0" applyFont="1" applyBorder="1" applyAlignment="1">
      <alignment horizontal="left" vertical="top"/>
    </xf>
    <xf numFmtId="0" fontId="6" fillId="0" borderId="6" xfId="0" applyFont="1" applyBorder="1" applyAlignment="1">
      <alignment horizontal="left" vertical="top"/>
    </xf>
    <xf numFmtId="0" fontId="6" fillId="0" borderId="4" xfId="0" applyFont="1" applyBorder="1" applyAlignment="1">
      <alignment horizontal="left" vertical="top"/>
    </xf>
    <xf numFmtId="0" fontId="6" fillId="0" borderId="55" xfId="0" applyFont="1" applyBorder="1" applyAlignment="1">
      <alignment horizontal="left" vertical="top"/>
    </xf>
    <xf numFmtId="0" fontId="6" fillId="0" borderId="24" xfId="0" applyFont="1" applyBorder="1" applyAlignment="1" applyProtection="1">
      <alignment horizontal="center" vertical="top" wrapText="1"/>
      <protection locked="0"/>
    </xf>
    <xf numFmtId="0" fontId="6" fillId="0" borderId="25" xfId="0" applyFont="1" applyBorder="1" applyAlignment="1" applyProtection="1">
      <alignment horizontal="center" vertical="top" wrapText="1"/>
      <protection locked="0"/>
    </xf>
    <xf numFmtId="0" fontId="6" fillId="0" borderId="49" xfId="0" applyFont="1" applyBorder="1" applyAlignment="1" applyProtection="1">
      <alignment horizontal="center" vertical="top" wrapText="1"/>
      <protection locked="0"/>
    </xf>
    <xf numFmtId="0" fontId="6" fillId="0" borderId="28" xfId="0" applyFont="1" applyBorder="1" applyAlignment="1" applyProtection="1">
      <alignment horizontal="center" vertical="top" wrapText="1"/>
      <protection locked="0"/>
    </xf>
    <xf numFmtId="0" fontId="6" fillId="0" borderId="29" xfId="0" applyFont="1" applyBorder="1" applyAlignment="1" applyProtection="1">
      <alignment horizontal="center" vertical="top" wrapText="1"/>
      <protection locked="0"/>
    </xf>
    <xf numFmtId="0" fontId="6" fillId="0" borderId="51" xfId="0" applyFont="1" applyBorder="1" applyAlignment="1" applyProtection="1">
      <alignment horizontal="center" vertical="top" wrapText="1"/>
      <protection locked="0"/>
    </xf>
    <xf numFmtId="0" fontId="10" fillId="0" borderId="52" xfId="0" applyFont="1" applyBorder="1" applyAlignment="1">
      <alignment horizontal="center"/>
    </xf>
    <xf numFmtId="0" fontId="6" fillId="2" borderId="53" xfId="0" applyFont="1" applyFill="1" applyBorder="1" applyAlignment="1">
      <alignment horizontal="left" vertical="top"/>
    </xf>
    <xf numFmtId="0" fontId="6" fillId="2" borderId="0" xfId="0" applyFont="1" applyFill="1" applyAlignment="1">
      <alignment horizontal="left" vertical="top"/>
    </xf>
    <xf numFmtId="0" fontId="7" fillId="0" borderId="17" xfId="0" applyFont="1" applyBorder="1" applyAlignment="1">
      <alignment horizontal="left" vertical="top" wrapText="1"/>
    </xf>
    <xf numFmtId="0" fontId="7" fillId="0" borderId="54" xfId="0" applyFont="1" applyBorder="1" applyAlignment="1">
      <alignment horizontal="left" vertical="top" wrapText="1"/>
    </xf>
    <xf numFmtId="0" fontId="7" fillId="0" borderId="40" xfId="0" applyFont="1" applyBorder="1" applyAlignment="1" applyProtection="1">
      <alignment horizontal="center" vertical="top"/>
      <protection locked="0"/>
    </xf>
    <xf numFmtId="0" fontId="7" fillId="0" borderId="41" xfId="0" applyFont="1" applyBorder="1" applyAlignment="1" applyProtection="1">
      <alignment horizontal="center" vertical="top"/>
      <protection locked="0"/>
    </xf>
    <xf numFmtId="0" fontId="7" fillId="0" borderId="42" xfId="0" applyFont="1" applyBorder="1" applyAlignment="1" applyProtection="1">
      <alignment horizontal="center" vertical="top"/>
      <protection locked="0"/>
    </xf>
    <xf numFmtId="0" fontId="6" fillId="0" borderId="44" xfId="0" applyFont="1" applyBorder="1" applyAlignment="1">
      <alignment horizontal="center" vertical="top" wrapText="1"/>
    </xf>
    <xf numFmtId="0" fontId="6" fillId="0" borderId="45" xfId="0" applyFont="1" applyBorder="1" applyAlignment="1">
      <alignment horizontal="center" vertical="top" wrapText="1"/>
    </xf>
    <xf numFmtId="0" fontId="6" fillId="0" borderId="46" xfId="0" applyFont="1" applyBorder="1" applyAlignment="1">
      <alignment horizontal="center" vertical="top" wrapText="1"/>
    </xf>
    <xf numFmtId="0" fontId="10" fillId="2" borderId="1" xfId="0" applyFont="1" applyFill="1" applyBorder="1" applyAlignment="1">
      <alignment horizontal="left" vertical="top"/>
    </xf>
    <xf numFmtId="0" fontId="10" fillId="2" borderId="2" xfId="0" applyFont="1" applyFill="1" applyBorder="1" applyAlignment="1">
      <alignment horizontal="left" vertical="top"/>
    </xf>
    <xf numFmtId="0" fontId="10" fillId="2" borderId="21" xfId="0" applyFont="1" applyFill="1" applyBorder="1" applyAlignment="1">
      <alignment horizontal="left" vertical="top"/>
    </xf>
    <xf numFmtId="0" fontId="10" fillId="2" borderId="22" xfId="0" applyFont="1" applyFill="1" applyBorder="1" applyAlignment="1">
      <alignment horizontal="left" vertical="top"/>
    </xf>
    <xf numFmtId="0" fontId="8" fillId="0" borderId="23" xfId="0" applyFont="1" applyBorder="1" applyAlignment="1">
      <alignment horizontal="left" vertical="center"/>
    </xf>
    <xf numFmtId="0" fontId="8" fillId="0" borderId="35" xfId="0" applyFont="1" applyBorder="1" applyAlignment="1">
      <alignment horizontal="left" vertical="center"/>
    </xf>
    <xf numFmtId="0" fontId="8" fillId="0" borderId="24" xfId="0" applyFont="1" applyBorder="1" applyAlignment="1" applyProtection="1">
      <alignment horizontal="left" vertical="center"/>
      <protection locked="0"/>
    </xf>
    <xf numFmtId="0" fontId="8" fillId="0" borderId="25" xfId="0" applyFont="1" applyBorder="1" applyAlignment="1" applyProtection="1">
      <alignment horizontal="left" vertical="center"/>
      <protection locked="0"/>
    </xf>
    <xf numFmtId="0" fontId="8" fillId="0" borderId="26" xfId="0" applyFont="1" applyBorder="1" applyAlignment="1" applyProtection="1">
      <alignment horizontal="left" vertical="center"/>
      <protection locked="0"/>
    </xf>
    <xf numFmtId="0" fontId="8" fillId="0" borderId="27" xfId="0" applyFont="1" applyBorder="1" applyAlignment="1">
      <alignment horizontal="left" vertical="center"/>
    </xf>
    <xf numFmtId="0" fontId="8" fillId="0" borderId="36" xfId="0" applyFont="1" applyBorder="1" applyAlignment="1">
      <alignment horizontal="left" vertical="center"/>
    </xf>
    <xf numFmtId="0" fontId="8" fillId="0" borderId="28" xfId="0" applyFont="1" applyBorder="1" applyAlignment="1" applyProtection="1">
      <alignment horizontal="left" vertical="center"/>
      <protection locked="0"/>
    </xf>
    <xf numFmtId="0" fontId="8" fillId="0" borderId="29" xfId="0" applyFont="1" applyBorder="1" applyAlignment="1" applyProtection="1">
      <alignment horizontal="left" vertical="center"/>
      <protection locked="0"/>
    </xf>
    <xf numFmtId="0" fontId="8" fillId="0" borderId="30" xfId="0" applyFont="1" applyBorder="1" applyAlignment="1" applyProtection="1">
      <alignment horizontal="left" vertical="center"/>
      <protection locked="0"/>
    </xf>
    <xf numFmtId="0" fontId="8" fillId="0" borderId="37" xfId="0" applyFont="1" applyBorder="1" applyAlignment="1">
      <alignment horizontal="left" vertical="center"/>
    </xf>
    <xf numFmtId="0" fontId="8" fillId="0" borderId="38" xfId="0" applyFont="1" applyBorder="1" applyAlignment="1">
      <alignment horizontal="left" vertical="center"/>
    </xf>
    <xf numFmtId="0" fontId="11" fillId="0" borderId="32" xfId="2" applyBorder="1" applyAlignment="1" applyProtection="1">
      <alignment horizontal="left" vertical="center"/>
      <protection locked="0"/>
    </xf>
    <xf numFmtId="0" fontId="8" fillId="0" borderId="33" xfId="0" applyFont="1" applyBorder="1" applyAlignment="1" applyProtection="1">
      <alignment horizontal="left" vertical="center"/>
      <protection locked="0"/>
    </xf>
    <xf numFmtId="0" fontId="8" fillId="0" borderId="34" xfId="0" applyFont="1" applyBorder="1" applyAlignment="1" applyProtection="1">
      <alignment horizontal="left" vertical="center"/>
      <protection locked="0"/>
    </xf>
    <xf numFmtId="0" fontId="7" fillId="0" borderId="0" xfId="0" applyFont="1" applyAlignment="1">
      <alignment vertical="top"/>
    </xf>
    <xf numFmtId="0" fontId="10" fillId="2" borderId="18" xfId="0" applyFont="1" applyFill="1" applyBorder="1" applyAlignment="1">
      <alignment horizontal="left" vertical="top"/>
    </xf>
    <xf numFmtId="0" fontId="10" fillId="2" borderId="19" xfId="0" applyFont="1" applyFill="1" applyBorder="1" applyAlignment="1">
      <alignment horizontal="left" vertical="top"/>
    </xf>
    <xf numFmtId="0" fontId="7" fillId="0" borderId="20" xfId="0" applyFont="1" applyBorder="1" applyAlignment="1">
      <alignment horizontal="left" vertical="top"/>
    </xf>
    <xf numFmtId="0" fontId="7" fillId="0" borderId="39" xfId="0" applyFont="1" applyBorder="1" applyAlignment="1">
      <alignment horizontal="left" vertical="top"/>
    </xf>
    <xf numFmtId="14" fontId="7" fillId="0" borderId="40" xfId="0" applyNumberFormat="1" applyFont="1" applyBorder="1" applyAlignment="1" applyProtection="1">
      <alignment horizontal="left" vertical="top"/>
      <protection locked="0"/>
    </xf>
    <xf numFmtId="14" fontId="7" fillId="0" borderId="41" xfId="0" applyNumberFormat="1" applyFont="1" applyBorder="1" applyAlignment="1" applyProtection="1">
      <alignment horizontal="left" vertical="top"/>
      <protection locked="0"/>
    </xf>
    <xf numFmtId="14" fontId="7" fillId="0" borderId="42" xfId="0" applyNumberFormat="1" applyFont="1" applyBorder="1" applyAlignment="1" applyProtection="1">
      <alignment horizontal="left" vertical="top"/>
      <protection locked="0"/>
    </xf>
    <xf numFmtId="0" fontId="10" fillId="2" borderId="20" xfId="0" applyFont="1" applyFill="1" applyBorder="1" applyAlignment="1">
      <alignment horizontal="left" vertical="top"/>
    </xf>
    <xf numFmtId="0" fontId="8" fillId="0" borderId="4" xfId="0" applyFont="1" applyBorder="1" applyAlignment="1">
      <alignment horizontal="left" vertical="center"/>
    </xf>
    <xf numFmtId="0" fontId="8" fillId="0" borderId="6" xfId="0" applyFont="1" applyBorder="1" applyAlignment="1">
      <alignment horizontal="left" vertical="center"/>
    </xf>
    <xf numFmtId="0" fontId="8" fillId="0" borderId="31" xfId="0" applyFont="1" applyBorder="1" applyAlignment="1">
      <alignment horizontal="left" vertical="center"/>
    </xf>
    <xf numFmtId="0" fontId="8" fillId="0" borderId="13" xfId="0" applyFont="1" applyBorder="1" applyAlignment="1">
      <alignment horizontal="left" vertical="center"/>
    </xf>
    <xf numFmtId="0" fontId="8" fillId="0" borderId="32" xfId="0" applyFont="1" applyBorder="1" applyAlignment="1" applyProtection="1">
      <alignment horizontal="left" vertical="center"/>
      <protection locked="0"/>
    </xf>
    <xf numFmtId="0" fontId="9" fillId="2" borderId="17" xfId="0" applyFont="1" applyFill="1" applyBorder="1" applyAlignment="1">
      <alignment horizontal="center" vertical="center"/>
    </xf>
    <xf numFmtId="0" fontId="9" fillId="2" borderId="18" xfId="0" applyFont="1" applyFill="1" applyBorder="1" applyAlignment="1">
      <alignment horizontal="center" vertical="center"/>
    </xf>
    <xf numFmtId="0" fontId="9" fillId="2" borderId="19" xfId="0" applyFont="1" applyFill="1" applyBorder="1" applyAlignment="1">
      <alignment horizontal="center" vertical="center"/>
    </xf>
    <xf numFmtId="0" fontId="9" fillId="2" borderId="20" xfId="0" applyFont="1" applyFill="1" applyBorder="1" applyAlignment="1">
      <alignment horizontal="center" vertical="center"/>
    </xf>
    <xf numFmtId="0" fontId="9" fillId="2" borderId="21" xfId="0" applyFont="1" applyFill="1" applyBorder="1" applyAlignment="1">
      <alignment horizontal="center" vertical="center"/>
    </xf>
    <xf numFmtId="0" fontId="9" fillId="2" borderId="22" xfId="0" applyFont="1" applyFill="1" applyBorder="1" applyAlignment="1">
      <alignment horizontal="center" vertical="center"/>
    </xf>
    <xf numFmtId="0" fontId="6" fillId="2" borderId="1" xfId="0" applyFont="1" applyFill="1" applyBorder="1" applyAlignment="1">
      <alignment horizontal="left" vertical="top"/>
    </xf>
    <xf numFmtId="0" fontId="6" fillId="2" borderId="2" xfId="0" applyFont="1" applyFill="1" applyBorder="1" applyAlignment="1">
      <alignment horizontal="left" vertical="top"/>
    </xf>
    <xf numFmtId="0" fontId="6" fillId="2" borderId="3" xfId="0" applyFont="1" applyFill="1" applyBorder="1" applyAlignment="1">
      <alignment horizontal="left" vertical="top"/>
    </xf>
    <xf numFmtId="0" fontId="7" fillId="0" borderId="1" xfId="0" applyFont="1" applyBorder="1" applyAlignment="1">
      <alignment horizontal="left" vertical="top" wrapText="1"/>
    </xf>
    <xf numFmtId="0" fontId="7" fillId="0" borderId="2" xfId="0" applyFont="1" applyBorder="1" applyAlignment="1">
      <alignment horizontal="left" vertical="top" wrapText="1"/>
    </xf>
    <xf numFmtId="0" fontId="7" fillId="0" borderId="3" xfId="0" applyFont="1" applyBorder="1" applyAlignment="1">
      <alignment horizontal="left" vertical="top" wrapText="1"/>
    </xf>
    <xf numFmtId="0" fontId="6" fillId="0" borderId="57" xfId="0" applyFont="1" applyBorder="1" applyAlignment="1" applyProtection="1">
      <alignment horizontal="center" vertical="top" wrapText="1"/>
      <protection locked="0"/>
    </xf>
    <xf numFmtId="0" fontId="7" fillId="4" borderId="0" xfId="0" applyFont="1" applyFill="1" applyAlignment="1">
      <alignment horizontal="left" vertical="top"/>
    </xf>
    <xf numFmtId="0" fontId="7" fillId="4" borderId="0" xfId="0" applyFont="1" applyFill="1" applyAlignment="1">
      <alignment vertical="top"/>
    </xf>
  </cellXfs>
  <cellStyles count="4">
    <cellStyle name="Komma" xfId="3" builtinId="3"/>
    <cellStyle name="Link" xfId="2" builtinId="8"/>
    <cellStyle name="Prozent" xfId="1" builtinId="5"/>
    <cellStyle name="Standard" xfId="0" builtinId="0"/>
  </cellStyles>
  <dxfs count="6">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C26127-6BFF-4D4E-AE11-2960A171F57B}">
  <dimension ref="A1:T40"/>
  <sheetViews>
    <sheetView showGridLines="0" tabSelected="1" topLeftCell="A12" zoomScaleNormal="100" workbookViewId="0">
      <selection activeCell="F19" sqref="F19"/>
    </sheetView>
  </sheetViews>
  <sheetFormatPr baseColWidth="10" defaultColWidth="0" defaultRowHeight="14.25" x14ac:dyDescent="0.2"/>
  <cols>
    <col min="1" max="1" width="4.140625" style="2" customWidth="1"/>
    <col min="2" max="2" width="14" style="2" customWidth="1"/>
    <col min="3" max="3" width="12" style="3" customWidth="1"/>
    <col min="4" max="4" width="7.5703125" style="5" customWidth="1"/>
    <col min="5" max="5" width="38.85546875" style="5" customWidth="1"/>
    <col min="6" max="6" width="16.5703125" style="5" customWidth="1"/>
    <col min="7" max="7" width="16.140625" style="53" customWidth="1"/>
    <col min="8" max="8" width="17.42578125" style="54" customWidth="1"/>
    <col min="9" max="9" width="13.5703125" style="5" customWidth="1"/>
    <col min="10" max="10" width="10.5703125" style="5" customWidth="1"/>
    <col min="11" max="11" width="10.5703125" style="55" customWidth="1"/>
    <col min="12" max="12" width="9.42578125" style="54" customWidth="1"/>
    <col min="13" max="17" width="15" style="5" customWidth="1"/>
    <col min="18" max="18" width="16.140625" style="5" customWidth="1"/>
    <col min="19" max="19" width="16.5703125" style="5" customWidth="1"/>
    <col min="20" max="20" width="19" style="5" customWidth="1"/>
    <col min="21" max="16384" width="0" style="5" hidden="1"/>
  </cols>
  <sheetData>
    <row r="1" spans="1:20" s="1" customFormat="1" ht="37.5" customHeight="1" thickBot="1" x14ac:dyDescent="0.25">
      <c r="A1" s="129" t="s">
        <v>101</v>
      </c>
      <c r="B1" s="130"/>
      <c r="C1" s="130"/>
      <c r="D1" s="130"/>
      <c r="E1" s="130"/>
      <c r="F1" s="130"/>
      <c r="G1" s="130"/>
      <c r="H1" s="130"/>
      <c r="I1" s="130"/>
      <c r="J1" s="130"/>
      <c r="K1" s="130"/>
      <c r="L1" s="130"/>
      <c r="M1" s="130"/>
      <c r="N1" s="130"/>
      <c r="O1" s="130"/>
      <c r="P1" s="130"/>
      <c r="Q1" s="131"/>
    </row>
    <row r="2" spans="1:20" ht="15.75" thickBot="1" x14ac:dyDescent="0.3">
      <c r="D2" s="132"/>
      <c r="E2" s="132"/>
      <c r="F2" s="132"/>
      <c r="G2" s="132"/>
      <c r="H2" s="132"/>
      <c r="I2" s="132"/>
      <c r="J2" s="132"/>
      <c r="K2" s="132"/>
      <c r="L2" s="132"/>
      <c r="M2" s="132"/>
      <c r="N2" s="132"/>
      <c r="O2" s="132"/>
      <c r="P2" s="132"/>
      <c r="Q2" s="132"/>
    </row>
    <row r="3" spans="1:20" ht="15" thickBot="1" x14ac:dyDescent="0.25">
      <c r="A3" s="133" t="s">
        <v>0</v>
      </c>
      <c r="B3" s="134"/>
      <c r="C3" s="134"/>
      <c r="D3" s="134"/>
      <c r="E3" s="134"/>
      <c r="F3" s="134"/>
      <c r="G3" s="134"/>
      <c r="H3" s="134"/>
      <c r="I3" s="134"/>
      <c r="J3" s="134"/>
      <c r="K3" s="134"/>
      <c r="L3" s="134"/>
      <c r="M3" s="134"/>
      <c r="N3" s="134"/>
      <c r="O3" s="134"/>
      <c r="P3" s="134"/>
      <c r="Q3" s="135"/>
    </row>
    <row r="4" spans="1:20" ht="15" thickBot="1" x14ac:dyDescent="0.25">
      <c r="A4" s="126" t="s">
        <v>1</v>
      </c>
      <c r="B4" s="127"/>
      <c r="C4" s="127"/>
      <c r="D4" s="127"/>
      <c r="E4" s="127"/>
      <c r="F4" s="127"/>
      <c r="G4" s="127"/>
      <c r="H4" s="127"/>
      <c r="I4" s="127"/>
      <c r="J4" s="127"/>
      <c r="K4" s="127"/>
      <c r="L4" s="127"/>
      <c r="M4" s="127"/>
      <c r="N4" s="127"/>
      <c r="O4" s="127"/>
      <c r="P4" s="127"/>
      <c r="Q4" s="128"/>
    </row>
    <row r="5" spans="1:20" ht="15" thickBot="1" x14ac:dyDescent="0.25">
      <c r="A5" s="6"/>
      <c r="B5" s="6"/>
      <c r="C5" s="6"/>
      <c r="D5" s="6"/>
      <c r="E5" s="6"/>
      <c r="F5" s="6"/>
      <c r="G5" s="6"/>
      <c r="H5" s="6"/>
      <c r="I5" s="6"/>
      <c r="J5" s="6"/>
      <c r="K5" s="6"/>
      <c r="L5" s="6"/>
      <c r="M5" s="6"/>
      <c r="N5" s="6"/>
      <c r="O5" s="6"/>
      <c r="P5" s="6"/>
      <c r="Q5" s="6"/>
    </row>
    <row r="6" spans="1:20" ht="15" thickBot="1" x14ac:dyDescent="0.25">
      <c r="A6" s="133" t="s">
        <v>2</v>
      </c>
      <c r="B6" s="134"/>
      <c r="C6" s="134"/>
      <c r="D6" s="134"/>
      <c r="E6" s="134"/>
      <c r="F6" s="134"/>
      <c r="G6" s="134"/>
      <c r="H6" s="134"/>
      <c r="I6" s="134"/>
      <c r="J6" s="134"/>
      <c r="K6" s="134"/>
      <c r="L6" s="134"/>
      <c r="M6" s="134"/>
      <c r="N6" s="134"/>
      <c r="O6" s="134"/>
      <c r="P6" s="134"/>
      <c r="Q6" s="135"/>
    </row>
    <row r="7" spans="1:20" ht="15" thickBot="1" x14ac:dyDescent="0.25">
      <c r="A7" s="126" t="s">
        <v>3</v>
      </c>
      <c r="B7" s="127"/>
      <c r="C7" s="127"/>
      <c r="D7" s="127"/>
      <c r="E7" s="127"/>
      <c r="F7" s="127"/>
      <c r="G7" s="127"/>
      <c r="H7" s="127"/>
      <c r="I7" s="127"/>
      <c r="J7" s="127"/>
      <c r="K7" s="127"/>
      <c r="L7" s="127"/>
      <c r="M7" s="127"/>
      <c r="N7" s="127"/>
      <c r="O7" s="127"/>
      <c r="P7" s="127"/>
      <c r="Q7" s="128"/>
    </row>
    <row r="8" spans="1:20" ht="15" x14ac:dyDescent="0.25">
      <c r="D8" s="4"/>
      <c r="E8" s="4"/>
      <c r="F8" s="4"/>
      <c r="G8" s="7"/>
      <c r="H8" s="4"/>
      <c r="I8" s="4"/>
      <c r="J8" s="4"/>
      <c r="K8" s="4"/>
      <c r="L8" s="4"/>
      <c r="M8" s="4"/>
      <c r="N8" s="4"/>
      <c r="O8" s="4"/>
      <c r="P8" s="4"/>
      <c r="Q8" s="4"/>
    </row>
    <row r="9" spans="1:20" x14ac:dyDescent="0.2">
      <c r="A9" s="114" t="s">
        <v>4</v>
      </c>
      <c r="B9" s="115"/>
      <c r="C9" s="116"/>
      <c r="D9" s="117" t="s">
        <v>5</v>
      </c>
      <c r="E9" s="118"/>
      <c r="F9" s="118"/>
      <c r="G9" s="119" t="s">
        <v>6</v>
      </c>
      <c r="H9" s="119"/>
      <c r="I9" s="119"/>
      <c r="J9" s="107" t="s">
        <v>7</v>
      </c>
      <c r="K9" s="121" t="s">
        <v>8</v>
      </c>
      <c r="L9" s="122" t="s">
        <v>9</v>
      </c>
      <c r="M9" s="103" t="s">
        <v>10</v>
      </c>
      <c r="N9" s="103"/>
      <c r="O9" s="103"/>
      <c r="P9" s="103"/>
      <c r="Q9" s="103"/>
    </row>
    <row r="10" spans="1:20" ht="36" x14ac:dyDescent="0.2">
      <c r="A10" s="8" t="s">
        <v>11</v>
      </c>
      <c r="B10" s="8" t="s">
        <v>12</v>
      </c>
      <c r="C10" s="11" t="s">
        <v>13</v>
      </c>
      <c r="D10" s="12" t="s">
        <v>11</v>
      </c>
      <c r="E10" s="13" t="s">
        <v>12</v>
      </c>
      <c r="F10" s="14" t="s">
        <v>14</v>
      </c>
      <c r="G10" s="15" t="s">
        <v>15</v>
      </c>
      <c r="H10" s="15" t="s">
        <v>16</v>
      </c>
      <c r="I10" s="15" t="s">
        <v>17</v>
      </c>
      <c r="J10" s="120"/>
      <c r="K10" s="121"/>
      <c r="L10" s="122"/>
      <c r="M10" s="16" t="s">
        <v>18</v>
      </c>
      <c r="N10" s="16" t="s">
        <v>19</v>
      </c>
      <c r="O10" s="16" t="s">
        <v>20</v>
      </c>
      <c r="P10" s="16" t="s">
        <v>21</v>
      </c>
      <c r="Q10" s="16" t="s">
        <v>22</v>
      </c>
    </row>
    <row r="11" spans="1:20" ht="15" thickBot="1" x14ac:dyDescent="0.25">
      <c r="A11" s="104" t="s">
        <v>23</v>
      </c>
      <c r="B11" s="107" t="s">
        <v>24</v>
      </c>
      <c r="C11" s="109">
        <f>F13</f>
        <v>4000</v>
      </c>
      <c r="D11" s="111" t="s">
        <v>25</v>
      </c>
      <c r="E11" s="112"/>
      <c r="F11" s="113"/>
      <c r="G11" s="112"/>
      <c r="H11" s="113"/>
      <c r="I11" s="113"/>
      <c r="J11" s="113"/>
      <c r="K11" s="113"/>
      <c r="L11" s="113"/>
      <c r="M11" s="113"/>
      <c r="N11" s="113"/>
      <c r="O11" s="113"/>
      <c r="P11" s="113"/>
      <c r="Q11" s="113"/>
    </row>
    <row r="12" spans="1:20" ht="253.5" thickTop="1" thickBot="1" x14ac:dyDescent="0.25">
      <c r="A12" s="105"/>
      <c r="B12" s="108"/>
      <c r="C12" s="110"/>
      <c r="D12" s="17" t="s">
        <v>26</v>
      </c>
      <c r="E12" s="82" t="s">
        <v>131</v>
      </c>
      <c r="F12" s="85">
        <v>4000</v>
      </c>
      <c r="G12" s="83" t="s">
        <v>132</v>
      </c>
      <c r="H12" s="19"/>
      <c r="I12" s="19"/>
      <c r="J12" s="20"/>
      <c r="K12" s="9">
        <f>IFERROR(VLOOKUP(I12,'Liste TNW'!$B$32:$C$36,2),0)</f>
        <v>0</v>
      </c>
      <c r="L12" s="20">
        <f>K12*F12</f>
        <v>0</v>
      </c>
      <c r="M12" s="18" t="s">
        <v>127</v>
      </c>
      <c r="N12" s="18" t="s">
        <v>125</v>
      </c>
      <c r="O12" s="18" t="s">
        <v>126</v>
      </c>
      <c r="P12" s="18" t="s">
        <v>128</v>
      </c>
      <c r="Q12" s="18" t="s">
        <v>129</v>
      </c>
    </row>
    <row r="13" spans="1:20" x14ac:dyDescent="0.2">
      <c r="A13" s="106"/>
      <c r="B13" s="108"/>
      <c r="C13" s="110"/>
      <c r="D13" s="13"/>
      <c r="E13" s="21" t="s">
        <v>27</v>
      </c>
      <c r="F13" s="84">
        <f>SUM(F12:F12)</f>
        <v>4000</v>
      </c>
      <c r="G13" s="22"/>
      <c r="H13" s="23"/>
      <c r="I13" s="9"/>
      <c r="J13" s="20"/>
      <c r="K13" s="9"/>
      <c r="L13" s="24">
        <f>SUM(L12:L12)</f>
        <v>0</v>
      </c>
      <c r="M13" s="18"/>
      <c r="N13" s="18"/>
      <c r="O13" s="18"/>
      <c r="P13" s="18"/>
      <c r="Q13" s="18"/>
      <c r="S13" s="25"/>
      <c r="T13" s="26"/>
    </row>
    <row r="14" spans="1:20" x14ac:dyDescent="0.2">
      <c r="A14" s="104" t="s">
        <v>130</v>
      </c>
      <c r="B14" s="107" t="s">
        <v>28</v>
      </c>
      <c r="C14" s="109">
        <f>F22+F30+F38</f>
        <v>6000</v>
      </c>
      <c r="D14" s="111" t="s">
        <v>29</v>
      </c>
      <c r="E14" s="125"/>
      <c r="F14" s="125"/>
      <c r="G14" s="125"/>
      <c r="H14" s="125"/>
      <c r="I14" s="125"/>
      <c r="J14" s="125"/>
      <c r="K14" s="125"/>
      <c r="L14" s="125"/>
      <c r="M14" s="125"/>
      <c r="N14" s="125"/>
      <c r="O14" s="125"/>
      <c r="P14" s="125"/>
      <c r="Q14" s="125"/>
    </row>
    <row r="15" spans="1:20" ht="15" thickBot="1" x14ac:dyDescent="0.25">
      <c r="A15" s="105"/>
      <c r="B15" s="108"/>
      <c r="C15" s="110"/>
      <c r="D15" s="96" t="s">
        <v>30</v>
      </c>
      <c r="E15" s="97"/>
      <c r="F15" s="97"/>
      <c r="G15" s="97"/>
      <c r="H15" s="98"/>
      <c r="I15" s="97"/>
      <c r="J15" s="97"/>
      <c r="K15" s="97"/>
      <c r="L15" s="97"/>
      <c r="M15" s="97"/>
      <c r="N15" s="97"/>
      <c r="O15" s="97"/>
      <c r="P15" s="99"/>
      <c r="Q15" s="27"/>
    </row>
    <row r="16" spans="1:20" s="2" customFormat="1" ht="39.75" customHeight="1" thickTop="1" thickBot="1" x14ac:dyDescent="0.25">
      <c r="A16" s="105"/>
      <c r="B16" s="108"/>
      <c r="C16" s="110"/>
      <c r="D16" s="28" t="s">
        <v>31</v>
      </c>
      <c r="E16" s="88" t="s">
        <v>32</v>
      </c>
      <c r="F16" s="89"/>
      <c r="G16" s="29" t="s">
        <v>33</v>
      </c>
      <c r="H16" s="30" t="s">
        <v>34</v>
      </c>
      <c r="I16" s="31"/>
      <c r="J16" s="20"/>
      <c r="K16" s="90" t="s">
        <v>35</v>
      </c>
      <c r="L16" s="91"/>
      <c r="M16" s="91"/>
      <c r="N16" s="91"/>
      <c r="O16" s="91"/>
      <c r="P16" s="91"/>
      <c r="Q16" s="92"/>
    </row>
    <row r="17" spans="1:17" s="2" customFormat="1" ht="24.75" thickBot="1" x14ac:dyDescent="0.25">
      <c r="A17" s="105"/>
      <c r="B17" s="108"/>
      <c r="C17" s="110"/>
      <c r="D17" s="32" t="s">
        <v>36</v>
      </c>
      <c r="E17" s="100" t="s">
        <v>37</v>
      </c>
      <c r="F17" s="100"/>
      <c r="G17" s="33" t="s">
        <v>38</v>
      </c>
      <c r="H17" s="30" t="s">
        <v>34</v>
      </c>
      <c r="I17" s="34"/>
      <c r="J17" s="20"/>
      <c r="K17" s="101" t="s">
        <v>133</v>
      </c>
      <c r="L17" s="101"/>
      <c r="M17" s="101"/>
      <c r="N17" s="101"/>
      <c r="O17" s="101"/>
      <c r="P17" s="101"/>
      <c r="Q17" s="102"/>
    </row>
    <row r="18" spans="1:17" ht="84.75" thickTop="1" x14ac:dyDescent="0.2">
      <c r="A18" s="105"/>
      <c r="B18" s="108"/>
      <c r="C18" s="110"/>
      <c r="D18" s="35" t="s">
        <v>40</v>
      </c>
      <c r="E18" s="36" t="s">
        <v>135</v>
      </c>
      <c r="F18" s="85">
        <v>500</v>
      </c>
      <c r="G18" s="93" t="s">
        <v>34</v>
      </c>
      <c r="H18" s="95"/>
      <c r="I18" s="15" t="str">
        <f>"ZE-"&amp;'Referenz 1'!R24</f>
        <v>ZE-</v>
      </c>
      <c r="J18" s="15"/>
      <c r="K18" s="37">
        <f>IFERROR(VLOOKUP(I18,'Liste TNW'!$B$32:$C$36,2),0)</f>
        <v>0</v>
      </c>
      <c r="L18" s="20">
        <f>K18*F18</f>
        <v>0</v>
      </c>
      <c r="M18" s="38" t="s">
        <v>103</v>
      </c>
      <c r="N18" s="38" t="s">
        <v>104</v>
      </c>
      <c r="O18" s="38" t="s">
        <v>105</v>
      </c>
      <c r="P18" s="38" t="s">
        <v>106</v>
      </c>
      <c r="Q18" s="38" t="s">
        <v>107</v>
      </c>
    </row>
    <row r="19" spans="1:17" ht="84" x14ac:dyDescent="0.2">
      <c r="A19" s="105"/>
      <c r="B19" s="108"/>
      <c r="C19" s="110"/>
      <c r="D19" s="35" t="s">
        <v>41</v>
      </c>
      <c r="E19" s="36" t="s">
        <v>134</v>
      </c>
      <c r="F19" s="85">
        <v>500</v>
      </c>
      <c r="G19" s="93" t="s">
        <v>34</v>
      </c>
      <c r="H19" s="95"/>
      <c r="I19" s="15" t="str">
        <f>"ZE-"&amp;'Referenz 1'!R25</f>
        <v>ZE-</v>
      </c>
      <c r="J19" s="10"/>
      <c r="K19" s="37">
        <f>IFERROR(VLOOKUP(I19,'Liste TNW'!$B$32:$C$36,2),0)</f>
        <v>0</v>
      </c>
      <c r="L19" s="20">
        <f>K19*F19</f>
        <v>0</v>
      </c>
      <c r="M19" s="38" t="s">
        <v>108</v>
      </c>
      <c r="N19" s="38" t="s">
        <v>109</v>
      </c>
      <c r="O19" s="38" t="s">
        <v>110</v>
      </c>
      <c r="P19" s="38" t="s">
        <v>111</v>
      </c>
      <c r="Q19" s="38" t="s">
        <v>112</v>
      </c>
    </row>
    <row r="20" spans="1:17" ht="96" x14ac:dyDescent="0.2">
      <c r="A20" s="105"/>
      <c r="B20" s="108"/>
      <c r="C20" s="110"/>
      <c r="D20" s="35" t="s">
        <v>42</v>
      </c>
      <c r="E20" s="36" t="s">
        <v>136</v>
      </c>
      <c r="F20" s="85">
        <v>500</v>
      </c>
      <c r="G20" s="93" t="s">
        <v>34</v>
      </c>
      <c r="H20" s="95"/>
      <c r="I20" s="15" t="str">
        <f>"ZE-"&amp;'Referenz 1'!R26</f>
        <v>ZE-</v>
      </c>
      <c r="J20" s="10"/>
      <c r="K20" s="37">
        <f>IFERROR(VLOOKUP(I20,'Liste TNW'!$B$32:$C$36,2),0)</f>
        <v>0</v>
      </c>
      <c r="L20" s="20">
        <f>K20*F20</f>
        <v>0</v>
      </c>
      <c r="M20" s="38" t="s">
        <v>137</v>
      </c>
      <c r="N20" s="38" t="s">
        <v>138</v>
      </c>
      <c r="O20" s="38" t="s">
        <v>139</v>
      </c>
      <c r="P20" s="38" t="s">
        <v>140</v>
      </c>
      <c r="Q20" s="38" t="s">
        <v>141</v>
      </c>
    </row>
    <row r="21" spans="1:17" ht="96" x14ac:dyDescent="0.2">
      <c r="A21" s="105"/>
      <c r="B21" s="108"/>
      <c r="C21" s="110"/>
      <c r="D21" s="35" t="s">
        <v>43</v>
      </c>
      <c r="E21" s="36" t="s">
        <v>44</v>
      </c>
      <c r="F21" s="85">
        <v>500</v>
      </c>
      <c r="G21" s="93" t="s">
        <v>34</v>
      </c>
      <c r="H21" s="95"/>
      <c r="I21" s="10" t="str">
        <f>"ZE-"&amp;'Referenz 1'!E31</f>
        <v>ZE-0</v>
      </c>
      <c r="J21" s="10"/>
      <c r="K21" s="37">
        <f>IFERROR(VLOOKUP(I21,'Liste TNW'!$B$32:$C$36,2),0)</f>
        <v>0</v>
      </c>
      <c r="L21" s="20">
        <f>K21*F21</f>
        <v>0</v>
      </c>
      <c r="M21" s="38" t="s">
        <v>45</v>
      </c>
      <c r="N21" s="38" t="s">
        <v>46</v>
      </c>
      <c r="O21" s="38" t="s">
        <v>47</v>
      </c>
      <c r="P21" s="38" t="s">
        <v>46</v>
      </c>
      <c r="Q21" s="38" t="s">
        <v>48</v>
      </c>
    </row>
    <row r="22" spans="1:17" x14ac:dyDescent="0.2">
      <c r="A22" s="105"/>
      <c r="B22" s="108"/>
      <c r="C22" s="110"/>
      <c r="D22" s="39"/>
      <c r="E22" s="21" t="s">
        <v>27</v>
      </c>
      <c r="F22" s="86">
        <f>SUM(F18:F21)</f>
        <v>2000</v>
      </c>
      <c r="G22" s="40"/>
      <c r="H22" s="41"/>
      <c r="I22" s="39"/>
      <c r="J22" s="39"/>
      <c r="K22" s="42"/>
      <c r="L22" s="43">
        <f>IF(AND(I16="Ja",I17="Ja"),SUM(L18:L21),0)</f>
        <v>0</v>
      </c>
      <c r="M22" s="44"/>
      <c r="N22" s="44"/>
      <c r="O22" s="44"/>
      <c r="P22" s="44"/>
      <c r="Q22" s="44"/>
    </row>
    <row r="23" spans="1:17" ht="15" thickBot="1" x14ac:dyDescent="0.25">
      <c r="A23" s="105"/>
      <c r="B23" s="108"/>
      <c r="C23" s="110"/>
      <c r="D23" s="96" t="s">
        <v>49</v>
      </c>
      <c r="E23" s="97"/>
      <c r="F23" s="97"/>
      <c r="G23" s="97"/>
      <c r="H23" s="97"/>
      <c r="I23" s="97"/>
      <c r="J23" s="97"/>
      <c r="K23" s="97"/>
      <c r="L23" s="97"/>
      <c r="M23" s="97"/>
      <c r="N23" s="97"/>
      <c r="O23" s="97"/>
      <c r="P23" s="99"/>
      <c r="Q23" s="27"/>
    </row>
    <row r="24" spans="1:17" ht="39" customHeight="1" thickTop="1" thickBot="1" x14ac:dyDescent="0.25">
      <c r="A24" s="105"/>
      <c r="B24" s="108"/>
      <c r="C24" s="110"/>
      <c r="D24" s="28" t="s">
        <v>50</v>
      </c>
      <c r="E24" s="88" t="s">
        <v>32</v>
      </c>
      <c r="F24" s="89"/>
      <c r="G24" s="29" t="s">
        <v>33</v>
      </c>
      <c r="H24" s="30" t="s">
        <v>51</v>
      </c>
      <c r="I24" s="31"/>
      <c r="J24" s="20"/>
      <c r="K24" s="90" t="s">
        <v>35</v>
      </c>
      <c r="L24" s="91"/>
      <c r="M24" s="91"/>
      <c r="N24" s="91"/>
      <c r="O24" s="91"/>
      <c r="P24" s="91"/>
      <c r="Q24" s="92"/>
    </row>
    <row r="25" spans="1:17" ht="24.75" thickBot="1" x14ac:dyDescent="0.25">
      <c r="A25" s="105"/>
      <c r="B25" s="108"/>
      <c r="C25" s="110"/>
      <c r="D25" s="45" t="s">
        <v>52</v>
      </c>
      <c r="E25" s="100" t="s">
        <v>37</v>
      </c>
      <c r="F25" s="100"/>
      <c r="G25" s="33" t="s">
        <v>38</v>
      </c>
      <c r="H25" s="30" t="s">
        <v>51</v>
      </c>
      <c r="I25" s="34"/>
      <c r="J25" s="20"/>
      <c r="K25" s="101" t="s">
        <v>39</v>
      </c>
      <c r="L25" s="101"/>
      <c r="M25" s="101"/>
      <c r="N25" s="101"/>
      <c r="O25" s="101"/>
      <c r="P25" s="101"/>
      <c r="Q25" s="102"/>
    </row>
    <row r="26" spans="1:17" ht="84.75" thickTop="1" x14ac:dyDescent="0.2">
      <c r="A26" s="105"/>
      <c r="B26" s="108"/>
      <c r="C26" s="110"/>
      <c r="D26" s="35" t="s">
        <v>53</v>
      </c>
      <c r="E26" s="36" t="s">
        <v>135</v>
      </c>
      <c r="F26" s="85">
        <v>500</v>
      </c>
      <c r="G26" s="93" t="s">
        <v>34</v>
      </c>
      <c r="H26" s="95"/>
      <c r="I26" s="15" t="str">
        <f>"ZE-"&amp;'Referenz 1'!R32</f>
        <v>ZE-</v>
      </c>
      <c r="J26" s="15"/>
      <c r="K26" s="37">
        <f>IFERROR(VLOOKUP(I26,'Liste TNW'!$B$32:$C$36,2),0)</f>
        <v>0</v>
      </c>
      <c r="L26" s="20">
        <f>K26*F26</f>
        <v>0</v>
      </c>
      <c r="M26" s="38" t="s">
        <v>103</v>
      </c>
      <c r="N26" s="38" t="s">
        <v>104</v>
      </c>
      <c r="O26" s="38" t="s">
        <v>105</v>
      </c>
      <c r="P26" s="38" t="s">
        <v>106</v>
      </c>
      <c r="Q26" s="38" t="s">
        <v>107</v>
      </c>
    </row>
    <row r="27" spans="1:17" ht="84" x14ac:dyDescent="0.2">
      <c r="A27" s="105"/>
      <c r="B27" s="108"/>
      <c r="C27" s="110"/>
      <c r="D27" s="35" t="s">
        <v>54</v>
      </c>
      <c r="E27" s="36" t="s">
        <v>134</v>
      </c>
      <c r="F27" s="85">
        <v>500</v>
      </c>
      <c r="G27" s="93" t="s">
        <v>34</v>
      </c>
      <c r="H27" s="95"/>
      <c r="I27" s="15" t="str">
        <f>"ZE-"&amp;'Referenz 1'!R33</f>
        <v>ZE-</v>
      </c>
      <c r="J27" s="10"/>
      <c r="K27" s="37">
        <f>IFERROR(VLOOKUP(I27,'Liste TNW'!$B$32:$C$36,2),0)</f>
        <v>0</v>
      </c>
      <c r="L27" s="20">
        <f>K27*F27</f>
        <v>0</v>
      </c>
      <c r="M27" s="38" t="s">
        <v>108</v>
      </c>
      <c r="N27" s="38" t="s">
        <v>109</v>
      </c>
      <c r="O27" s="38" t="s">
        <v>110</v>
      </c>
      <c r="P27" s="38" t="s">
        <v>111</v>
      </c>
      <c r="Q27" s="38" t="s">
        <v>112</v>
      </c>
    </row>
    <row r="28" spans="1:17" ht="108" x14ac:dyDescent="0.2">
      <c r="A28" s="105"/>
      <c r="B28" s="108"/>
      <c r="C28" s="110"/>
      <c r="D28" s="35" t="s">
        <v>121</v>
      </c>
      <c r="E28" s="36" t="s">
        <v>102</v>
      </c>
      <c r="F28" s="85">
        <v>500</v>
      </c>
      <c r="G28" s="93" t="s">
        <v>34</v>
      </c>
      <c r="H28" s="95"/>
      <c r="I28" s="15" t="str">
        <f>"ZE-"&amp;'Referenz 1'!R34</f>
        <v>ZE-</v>
      </c>
      <c r="J28" s="10"/>
      <c r="K28" s="37">
        <f>IFERROR(VLOOKUP(I28,'Liste TNW'!$B$32:$C$36,2),0)</f>
        <v>0</v>
      </c>
      <c r="L28" s="20">
        <f>K28*F28</f>
        <v>0</v>
      </c>
      <c r="M28" s="38" t="s">
        <v>113</v>
      </c>
      <c r="N28" s="38" t="s">
        <v>114</v>
      </c>
      <c r="O28" s="38" t="s">
        <v>115</v>
      </c>
      <c r="P28" s="38" t="s">
        <v>116</v>
      </c>
      <c r="Q28" s="38" t="s">
        <v>117</v>
      </c>
    </row>
    <row r="29" spans="1:17" ht="96" x14ac:dyDescent="0.2">
      <c r="A29" s="105"/>
      <c r="B29" s="108"/>
      <c r="C29" s="110"/>
      <c r="D29" s="35" t="s">
        <v>122</v>
      </c>
      <c r="E29" s="36" t="s">
        <v>55</v>
      </c>
      <c r="F29" s="85">
        <v>500</v>
      </c>
      <c r="G29" s="93" t="s">
        <v>51</v>
      </c>
      <c r="H29" s="94"/>
      <c r="I29" s="10" t="str">
        <f>"ZE-"&amp;'Referenz 2'!E31</f>
        <v>ZE-0</v>
      </c>
      <c r="J29" s="46"/>
      <c r="K29" s="37">
        <f>IFERROR(VLOOKUP(I29,'Liste TNW'!$B$32:$C$36,2),0)</f>
        <v>0</v>
      </c>
      <c r="L29" s="20">
        <f>K29*F29</f>
        <v>0</v>
      </c>
      <c r="M29" s="38" t="s">
        <v>45</v>
      </c>
      <c r="N29" s="38" t="s">
        <v>46</v>
      </c>
      <c r="O29" s="38" t="s">
        <v>47</v>
      </c>
      <c r="P29" s="38" t="s">
        <v>46</v>
      </c>
      <c r="Q29" s="38" t="s">
        <v>48</v>
      </c>
    </row>
    <row r="30" spans="1:17" x14ac:dyDescent="0.2">
      <c r="A30" s="105"/>
      <c r="B30" s="108"/>
      <c r="C30" s="110"/>
      <c r="D30" s="39"/>
      <c r="E30" s="21" t="s">
        <v>27</v>
      </c>
      <c r="F30" s="86">
        <f>SUM(F26:F29)</f>
        <v>2000</v>
      </c>
      <c r="G30" s="40"/>
      <c r="H30" s="40"/>
      <c r="I30" s="39"/>
      <c r="J30" s="39"/>
      <c r="K30" s="42"/>
      <c r="L30" s="43">
        <f>IF(AND(I24="Ja",I25="Ja"),SUM(L26:L29),0)</f>
        <v>0</v>
      </c>
      <c r="M30" s="47"/>
      <c r="N30" s="47"/>
      <c r="O30" s="47"/>
      <c r="P30" s="47"/>
      <c r="Q30" s="47"/>
    </row>
    <row r="31" spans="1:17" ht="15" thickBot="1" x14ac:dyDescent="0.25">
      <c r="A31" s="105"/>
      <c r="B31" s="108"/>
      <c r="C31" s="110"/>
      <c r="D31" s="96" t="s">
        <v>56</v>
      </c>
      <c r="E31" s="97"/>
      <c r="F31" s="97"/>
      <c r="G31" s="97"/>
      <c r="H31" s="98"/>
      <c r="I31" s="98"/>
      <c r="J31" s="98"/>
      <c r="K31" s="97"/>
      <c r="L31" s="97"/>
      <c r="M31" s="97"/>
      <c r="N31" s="97"/>
      <c r="O31" s="97"/>
      <c r="P31" s="99"/>
      <c r="Q31" s="27"/>
    </row>
    <row r="32" spans="1:17" ht="42.75" customHeight="1" thickTop="1" thickBot="1" x14ac:dyDescent="0.25">
      <c r="A32" s="105"/>
      <c r="B32" s="108"/>
      <c r="C32" s="110"/>
      <c r="D32" s="28" t="s">
        <v>57</v>
      </c>
      <c r="E32" s="88" t="s">
        <v>32</v>
      </c>
      <c r="F32" s="89"/>
      <c r="G32" s="29" t="s">
        <v>33</v>
      </c>
      <c r="H32" s="30" t="s">
        <v>58</v>
      </c>
      <c r="I32" s="31"/>
      <c r="J32" s="20"/>
      <c r="K32" s="91" t="s">
        <v>35</v>
      </c>
      <c r="L32" s="91"/>
      <c r="M32" s="91"/>
      <c r="N32" s="91"/>
      <c r="O32" s="91"/>
      <c r="P32" s="91"/>
      <c r="Q32" s="92"/>
    </row>
    <row r="33" spans="1:17" ht="24.75" thickBot="1" x14ac:dyDescent="0.25">
      <c r="A33" s="105"/>
      <c r="B33" s="108"/>
      <c r="C33" s="110"/>
      <c r="D33" s="45" t="s">
        <v>59</v>
      </c>
      <c r="E33" s="100" t="s">
        <v>37</v>
      </c>
      <c r="F33" s="100"/>
      <c r="G33" s="33" t="s">
        <v>38</v>
      </c>
      <c r="H33" s="30" t="s">
        <v>58</v>
      </c>
      <c r="I33" s="34"/>
      <c r="J33" s="20"/>
      <c r="K33" s="101" t="s">
        <v>39</v>
      </c>
      <c r="L33" s="101"/>
      <c r="M33" s="101"/>
      <c r="N33" s="101"/>
      <c r="O33" s="101"/>
      <c r="P33" s="101"/>
      <c r="Q33" s="102"/>
    </row>
    <row r="34" spans="1:17" ht="84.75" thickTop="1" x14ac:dyDescent="0.2">
      <c r="A34" s="105"/>
      <c r="B34" s="108"/>
      <c r="C34" s="110"/>
      <c r="D34" s="35" t="s">
        <v>60</v>
      </c>
      <c r="E34" s="36" t="s">
        <v>135</v>
      </c>
      <c r="F34" s="85">
        <v>500</v>
      </c>
      <c r="G34" s="93" t="s">
        <v>34</v>
      </c>
      <c r="H34" s="95"/>
      <c r="I34" s="15" t="str">
        <f>"ZE-"&amp;'Referenz 1'!R40</f>
        <v>ZE-</v>
      </c>
      <c r="J34" s="15"/>
      <c r="K34" s="37">
        <f>IFERROR(VLOOKUP(I34,'Liste TNW'!$B$32:$C$36,2),0)</f>
        <v>0</v>
      </c>
      <c r="L34" s="20">
        <f>K34*F34</f>
        <v>0</v>
      </c>
      <c r="M34" s="38" t="s">
        <v>103</v>
      </c>
      <c r="N34" s="38" t="s">
        <v>104</v>
      </c>
      <c r="O34" s="38" t="s">
        <v>105</v>
      </c>
      <c r="P34" s="38" t="s">
        <v>106</v>
      </c>
      <c r="Q34" s="38" t="s">
        <v>107</v>
      </c>
    </row>
    <row r="35" spans="1:17" ht="84" x14ac:dyDescent="0.2">
      <c r="A35" s="105"/>
      <c r="B35" s="108"/>
      <c r="C35" s="110"/>
      <c r="D35" s="35" t="s">
        <v>61</v>
      </c>
      <c r="E35" s="36" t="s">
        <v>134</v>
      </c>
      <c r="F35" s="85">
        <v>500</v>
      </c>
      <c r="G35" s="93" t="s">
        <v>34</v>
      </c>
      <c r="H35" s="95"/>
      <c r="I35" s="15" t="str">
        <f>"ZE-"&amp;'Referenz 1'!R41</f>
        <v>ZE-</v>
      </c>
      <c r="J35" s="10"/>
      <c r="K35" s="37">
        <f>IFERROR(VLOOKUP(I35,'Liste TNW'!$B$32:$C$36,2),0)</f>
        <v>0</v>
      </c>
      <c r="L35" s="20">
        <f>K35*F35</f>
        <v>0</v>
      </c>
      <c r="M35" s="38" t="s">
        <v>108</v>
      </c>
      <c r="N35" s="38" t="s">
        <v>109</v>
      </c>
      <c r="O35" s="38" t="s">
        <v>110</v>
      </c>
      <c r="P35" s="38" t="s">
        <v>111</v>
      </c>
      <c r="Q35" s="38" t="s">
        <v>112</v>
      </c>
    </row>
    <row r="36" spans="1:17" ht="108" x14ac:dyDescent="0.2">
      <c r="A36" s="105"/>
      <c r="B36" s="108"/>
      <c r="C36" s="110"/>
      <c r="D36" s="35" t="s">
        <v>61</v>
      </c>
      <c r="E36" s="36" t="s">
        <v>102</v>
      </c>
      <c r="F36" s="85">
        <v>500</v>
      </c>
      <c r="G36" s="93" t="s">
        <v>34</v>
      </c>
      <c r="H36" s="95"/>
      <c r="I36" s="15" t="str">
        <f>"ZE-"&amp;'Referenz 1'!R42</f>
        <v>ZE-</v>
      </c>
      <c r="J36" s="10"/>
      <c r="K36" s="37">
        <f>IFERROR(VLOOKUP(I36,'Liste TNW'!$B$32:$C$36,2),0)</f>
        <v>0</v>
      </c>
      <c r="L36" s="20">
        <f>K36*F36</f>
        <v>0</v>
      </c>
      <c r="M36" s="38" t="s">
        <v>113</v>
      </c>
      <c r="N36" s="38" t="s">
        <v>114</v>
      </c>
      <c r="O36" s="38" t="s">
        <v>115</v>
      </c>
      <c r="P36" s="38" t="s">
        <v>116</v>
      </c>
      <c r="Q36" s="38" t="s">
        <v>117</v>
      </c>
    </row>
    <row r="37" spans="1:17" ht="96" x14ac:dyDescent="0.2">
      <c r="A37" s="105"/>
      <c r="B37" s="108"/>
      <c r="C37" s="110"/>
      <c r="D37" s="35" t="s">
        <v>123</v>
      </c>
      <c r="E37" s="36" t="s">
        <v>55</v>
      </c>
      <c r="F37" s="85">
        <v>500</v>
      </c>
      <c r="G37" s="93" t="s">
        <v>58</v>
      </c>
      <c r="H37" s="94"/>
      <c r="I37" s="46" t="str">
        <f>"ZE-"&amp;'Referenz 3'!E31</f>
        <v>ZE-0</v>
      </c>
      <c r="J37" s="46"/>
      <c r="K37" s="37">
        <f>IFERROR(VLOOKUP(I37,'Liste TNW'!$B$32:$C$36,2),0)</f>
        <v>0</v>
      </c>
      <c r="L37" s="20">
        <f>K37*F37</f>
        <v>0</v>
      </c>
      <c r="M37" s="38" t="s">
        <v>45</v>
      </c>
      <c r="N37" s="38" t="s">
        <v>46</v>
      </c>
      <c r="O37" s="38" t="s">
        <v>47</v>
      </c>
      <c r="P37" s="38" t="s">
        <v>46</v>
      </c>
      <c r="Q37" s="38" t="s">
        <v>48</v>
      </c>
    </row>
    <row r="38" spans="1:17" x14ac:dyDescent="0.2">
      <c r="A38" s="105"/>
      <c r="B38" s="108"/>
      <c r="C38" s="110"/>
      <c r="D38" s="39"/>
      <c r="E38" s="21" t="s">
        <v>27</v>
      </c>
      <c r="F38" s="86">
        <f>SUM(F34:F37)</f>
        <v>2000</v>
      </c>
      <c r="G38" s="40"/>
      <c r="H38" s="41"/>
      <c r="I38" s="39"/>
      <c r="J38" s="39"/>
      <c r="K38" s="42"/>
      <c r="L38" s="43">
        <f>IF(AND(I32="Ja",I33="Ja"),SUM(L34:L37),0)</f>
        <v>0</v>
      </c>
      <c r="M38" s="47"/>
      <c r="N38" s="47"/>
      <c r="O38" s="47"/>
      <c r="P38" s="47"/>
      <c r="Q38" s="47"/>
    </row>
    <row r="39" spans="1:17" x14ac:dyDescent="0.2">
      <c r="A39" s="106"/>
      <c r="B39" s="123"/>
      <c r="C39" s="124"/>
      <c r="D39" s="48"/>
      <c r="E39" s="49" t="s">
        <v>62</v>
      </c>
      <c r="F39" s="86">
        <f>SUM(F22,F30,F38)</f>
        <v>6000</v>
      </c>
      <c r="G39" s="50"/>
      <c r="H39" s="51"/>
      <c r="I39" s="47"/>
      <c r="J39" s="47"/>
      <c r="K39" s="51"/>
      <c r="L39" s="43">
        <f>L38+L22+L30</f>
        <v>0</v>
      </c>
      <c r="M39" s="52"/>
      <c r="N39" s="52"/>
      <c r="O39" s="52"/>
      <c r="P39" s="52"/>
      <c r="Q39" s="52"/>
    </row>
    <row r="40" spans="1:17" x14ac:dyDescent="0.2">
      <c r="D40" s="48"/>
      <c r="E40" s="49" t="s">
        <v>62</v>
      </c>
      <c r="F40" s="87">
        <f>SUM(F13,F22,F30,F38)</f>
        <v>10000</v>
      </c>
      <c r="G40" s="50"/>
      <c r="H40" s="51"/>
      <c r="I40" s="47"/>
      <c r="J40" s="47"/>
      <c r="K40" s="51"/>
      <c r="L40" s="43">
        <f>L13+L39+L23+L31</f>
        <v>0</v>
      </c>
      <c r="M40" s="52"/>
      <c r="N40" s="52"/>
      <c r="O40" s="52"/>
      <c r="P40" s="52"/>
      <c r="Q40" s="52"/>
    </row>
  </sheetData>
  <mergeCells count="48">
    <mergeCell ref="A7:Q7"/>
    <mergeCell ref="A1:Q1"/>
    <mergeCell ref="D2:Q2"/>
    <mergeCell ref="A3:Q3"/>
    <mergeCell ref="A4:Q4"/>
    <mergeCell ref="A6:Q6"/>
    <mergeCell ref="A14:A39"/>
    <mergeCell ref="B14:B39"/>
    <mergeCell ref="C14:C39"/>
    <mergeCell ref="D14:Q14"/>
    <mergeCell ref="D15:P15"/>
    <mergeCell ref="E25:F25"/>
    <mergeCell ref="K25:Q25"/>
    <mergeCell ref="E16:F16"/>
    <mergeCell ref="K16:Q16"/>
    <mergeCell ref="E17:F17"/>
    <mergeCell ref="K17:Q17"/>
    <mergeCell ref="G18:H18"/>
    <mergeCell ref="G19:H19"/>
    <mergeCell ref="G20:H20"/>
    <mergeCell ref="G21:H21"/>
    <mergeCell ref="D23:P23"/>
    <mergeCell ref="M9:Q9"/>
    <mergeCell ref="A11:A13"/>
    <mergeCell ref="B11:B13"/>
    <mergeCell ref="C11:C13"/>
    <mergeCell ref="D11:Q11"/>
    <mergeCell ref="A9:C9"/>
    <mergeCell ref="D9:F9"/>
    <mergeCell ref="G9:I9"/>
    <mergeCell ref="J9:J10"/>
    <mergeCell ref="K9:K10"/>
    <mergeCell ref="L9:L10"/>
    <mergeCell ref="E24:F24"/>
    <mergeCell ref="K24:Q24"/>
    <mergeCell ref="G37:H37"/>
    <mergeCell ref="G26:H26"/>
    <mergeCell ref="G27:H27"/>
    <mergeCell ref="G28:H28"/>
    <mergeCell ref="G29:H29"/>
    <mergeCell ref="D31:P31"/>
    <mergeCell ref="E32:F32"/>
    <mergeCell ref="K32:Q32"/>
    <mergeCell ref="E33:F33"/>
    <mergeCell ref="K33:Q33"/>
    <mergeCell ref="G34:H34"/>
    <mergeCell ref="G35:H35"/>
    <mergeCell ref="G36:H36"/>
  </mergeCells>
  <conditionalFormatting sqref="I16:I17">
    <cfRule type="containsText" dxfId="5" priority="5" operator="containsText" text="Nein">
      <formula>NOT(ISERROR(SEARCH("Nein",I16)))</formula>
    </cfRule>
    <cfRule type="containsText" dxfId="4" priority="6" operator="containsText" text="Ja">
      <formula>NOT(ISERROR(SEARCH("Ja",I16)))</formula>
    </cfRule>
  </conditionalFormatting>
  <conditionalFormatting sqref="I24:I25">
    <cfRule type="containsText" dxfId="3" priority="3" operator="containsText" text="Nein">
      <formula>NOT(ISERROR(SEARCH("Nein",I24)))</formula>
    </cfRule>
    <cfRule type="containsText" dxfId="2" priority="4" operator="containsText" text="Ja">
      <formula>NOT(ISERROR(SEARCH("Ja",I24)))</formula>
    </cfRule>
  </conditionalFormatting>
  <conditionalFormatting sqref="I32:I33">
    <cfRule type="containsText" dxfId="1" priority="1" operator="containsText" text="Nein">
      <formula>NOT(ISERROR(SEARCH("Nein",I32)))</formula>
    </cfRule>
    <cfRule type="containsText" dxfId="0" priority="2" operator="containsText" text="Ja">
      <formula>NOT(ISERROR(SEARCH("Ja",I32)))</formula>
    </cfRule>
  </conditionalFormatting>
  <pageMargins left="0.7" right="0.7" top="0.78740157499999996" bottom="0.78740157499999996" header="0.3" footer="0.3"/>
  <pageSetup paperSize="9" orientation="portrait" horizontalDpi="1200" verticalDpi="1200" r:id="rId1"/>
  <extLst>
    <ext xmlns:x14="http://schemas.microsoft.com/office/spreadsheetml/2009/9/main" uri="{CCE6A557-97BC-4b89-ADB6-D9C93CAAB3DF}">
      <x14:dataValidations xmlns:xm="http://schemas.microsoft.com/office/excel/2006/main" count="2">
        <x14:dataValidation type="list" allowBlank="1" showInputMessage="1" showErrorMessage="1" xr:uid="{938331A8-A5C3-46FB-BD5A-6D65C0A05F56}">
          <x14:formula1>
            <xm:f>'Liste TNW'!$B$5:$B$9</xm:f>
          </x14:formula1>
          <xm:sqref>I12</xm:sqref>
        </x14:dataValidation>
        <x14:dataValidation type="list" allowBlank="1" showInputMessage="1" showErrorMessage="1" xr:uid="{2072957C-4FA9-40D2-A536-6C6A7183CA16}">
          <x14:formula1>
            <xm:f>'Liste TNW'!$B$27:$B$28</xm:f>
          </x14:formula1>
          <xm:sqref>I16:I17 I24:I25 I32:I33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7838AF-A543-4DDF-B80A-8A93C6CE3F6A}">
  <dimension ref="A1:R32"/>
  <sheetViews>
    <sheetView showGridLines="0" workbookViewId="0">
      <selection activeCell="C26" sqref="C26:Q26"/>
    </sheetView>
  </sheetViews>
  <sheetFormatPr baseColWidth="10" defaultColWidth="11.42578125" defaultRowHeight="14.25" x14ac:dyDescent="0.25"/>
  <cols>
    <col min="1" max="1" width="14.85546875" style="56" customWidth="1"/>
    <col min="2" max="2" width="32.42578125" style="56" customWidth="1"/>
    <col min="3" max="3" width="33.28515625" style="56" customWidth="1"/>
    <col min="4" max="4" width="7" style="56" customWidth="1"/>
    <col min="5" max="5" width="4" style="56" customWidth="1"/>
    <col min="6" max="13" width="4" style="56" bestFit="1" customWidth="1"/>
    <col min="14" max="17" width="4" style="56" customWidth="1"/>
    <col min="18" max="18" width="13.5703125" style="56" customWidth="1"/>
    <col min="19" max="16384" width="11.42578125" style="56"/>
  </cols>
  <sheetData>
    <row r="1" spans="1:17" x14ac:dyDescent="0.25">
      <c r="A1" s="190" t="s">
        <v>63</v>
      </c>
      <c r="B1" s="191"/>
      <c r="C1" s="191"/>
      <c r="D1" s="191"/>
      <c r="E1" s="191"/>
      <c r="F1" s="191"/>
      <c r="G1" s="191"/>
      <c r="H1" s="191"/>
      <c r="I1" s="191"/>
      <c r="J1" s="191"/>
      <c r="K1" s="191"/>
      <c r="L1" s="191"/>
      <c r="M1" s="191"/>
      <c r="N1" s="191"/>
      <c r="O1" s="191"/>
      <c r="P1" s="191"/>
      <c r="Q1" s="192"/>
    </row>
    <row r="2" spans="1:17" ht="15" thickBot="1" x14ac:dyDescent="0.3">
      <c r="A2" s="193"/>
      <c r="B2" s="194"/>
      <c r="C2" s="194"/>
      <c r="D2" s="194"/>
      <c r="E2" s="194"/>
      <c r="F2" s="194"/>
      <c r="G2" s="194"/>
      <c r="H2" s="194"/>
      <c r="I2" s="194"/>
      <c r="J2" s="194"/>
      <c r="K2" s="194"/>
      <c r="L2" s="194"/>
      <c r="M2" s="194"/>
      <c r="N2" s="194"/>
      <c r="O2" s="194"/>
      <c r="P2" s="194"/>
      <c r="Q2" s="195"/>
    </row>
    <row r="3" spans="1:17" ht="18.75" thickBot="1" x14ac:dyDescent="0.3">
      <c r="A3" s="57"/>
      <c r="B3" s="57"/>
      <c r="C3" s="57"/>
      <c r="D3" s="57"/>
      <c r="E3" s="57"/>
      <c r="F3" s="57"/>
      <c r="G3" s="57"/>
      <c r="H3" s="57"/>
      <c r="I3" s="57"/>
      <c r="J3" s="57"/>
      <c r="K3" s="57"/>
      <c r="L3" s="57"/>
    </row>
    <row r="4" spans="1:17" ht="15" thickBot="1" x14ac:dyDescent="0.3">
      <c r="A4" s="196" t="s">
        <v>0</v>
      </c>
      <c r="B4" s="197"/>
      <c r="C4" s="197"/>
      <c r="D4" s="197"/>
      <c r="E4" s="197"/>
      <c r="F4" s="197"/>
      <c r="G4" s="197"/>
      <c r="H4" s="197"/>
      <c r="I4" s="197"/>
      <c r="J4" s="197"/>
      <c r="K4" s="197"/>
      <c r="L4" s="197"/>
      <c r="M4" s="197"/>
      <c r="N4" s="197"/>
      <c r="O4" s="197"/>
      <c r="P4" s="197"/>
      <c r="Q4" s="198"/>
    </row>
    <row r="5" spans="1:17" ht="15" thickBot="1" x14ac:dyDescent="0.3">
      <c r="A5" s="199" t="s">
        <v>64</v>
      </c>
      <c r="B5" s="200"/>
      <c r="C5" s="200"/>
      <c r="D5" s="200"/>
      <c r="E5" s="200"/>
      <c r="F5" s="200"/>
      <c r="G5" s="200"/>
      <c r="H5" s="200"/>
      <c r="I5" s="200"/>
      <c r="J5" s="200"/>
      <c r="K5" s="200"/>
      <c r="L5" s="200"/>
      <c r="M5" s="200"/>
      <c r="N5" s="200"/>
      <c r="O5" s="200"/>
      <c r="P5" s="200"/>
      <c r="Q5" s="201"/>
    </row>
    <row r="6" spans="1:17" ht="15" thickBot="1" x14ac:dyDescent="0.3">
      <c r="A6" s="6"/>
      <c r="B6" s="6"/>
      <c r="C6" s="6"/>
      <c r="D6" s="6"/>
      <c r="E6" s="6"/>
      <c r="F6" s="6"/>
      <c r="G6" s="6"/>
      <c r="H6" s="6"/>
      <c r="I6" s="6"/>
      <c r="J6" s="6"/>
      <c r="K6" s="6"/>
      <c r="L6" s="6"/>
    </row>
    <row r="7" spans="1:17" ht="15" thickBot="1" x14ac:dyDescent="0.3">
      <c r="A7" s="196" t="s">
        <v>2</v>
      </c>
      <c r="B7" s="197"/>
      <c r="C7" s="197"/>
      <c r="D7" s="197"/>
      <c r="E7" s="197"/>
      <c r="F7" s="197"/>
      <c r="G7" s="197"/>
      <c r="H7" s="197"/>
      <c r="I7" s="197"/>
      <c r="J7" s="197"/>
      <c r="K7" s="197"/>
      <c r="L7" s="197"/>
      <c r="M7" s="197"/>
      <c r="N7" s="197"/>
      <c r="O7" s="197"/>
      <c r="P7" s="197"/>
      <c r="Q7" s="198"/>
    </row>
    <row r="8" spans="1:17" ht="15" thickBot="1" x14ac:dyDescent="0.3">
      <c r="A8" s="199" t="s">
        <v>65</v>
      </c>
      <c r="B8" s="200"/>
      <c r="C8" s="200"/>
      <c r="D8" s="200"/>
      <c r="E8" s="200"/>
      <c r="F8" s="200"/>
      <c r="G8" s="200"/>
      <c r="H8" s="200"/>
      <c r="I8" s="200"/>
      <c r="J8" s="200"/>
      <c r="K8" s="200"/>
      <c r="L8" s="200"/>
      <c r="M8" s="200"/>
      <c r="N8" s="200"/>
      <c r="O8" s="200"/>
      <c r="P8" s="200"/>
      <c r="Q8" s="201"/>
    </row>
    <row r="9" spans="1:17" ht="15" thickBot="1" x14ac:dyDescent="0.3">
      <c r="A9" s="6"/>
      <c r="B9" s="6"/>
      <c r="C9" s="6"/>
      <c r="D9" s="6"/>
      <c r="E9" s="6"/>
      <c r="F9" s="6"/>
      <c r="G9" s="6"/>
      <c r="H9" s="6"/>
    </row>
    <row r="10" spans="1:17" ht="15" thickBot="1" x14ac:dyDescent="0.3">
      <c r="A10" s="157" t="s">
        <v>66</v>
      </c>
      <c r="B10" s="158"/>
      <c r="C10" s="177"/>
      <c r="D10" s="177"/>
      <c r="E10" s="177"/>
      <c r="F10" s="177"/>
      <c r="G10" s="177"/>
      <c r="H10" s="177"/>
      <c r="I10" s="177"/>
      <c r="J10" s="177"/>
      <c r="K10" s="177"/>
      <c r="L10" s="177"/>
      <c r="M10" s="177"/>
      <c r="N10" s="177"/>
      <c r="O10" s="177"/>
      <c r="P10" s="177"/>
      <c r="Q10" s="178"/>
    </row>
    <row r="11" spans="1:17" ht="15.75" thickTop="1" thickBot="1" x14ac:dyDescent="0.3">
      <c r="A11" s="161" t="s">
        <v>67</v>
      </c>
      <c r="B11" s="185"/>
      <c r="C11" s="163"/>
      <c r="D11" s="164"/>
      <c r="E11" s="164"/>
      <c r="F11" s="164"/>
      <c r="G11" s="164"/>
      <c r="H11" s="164"/>
      <c r="I11" s="164"/>
      <c r="J11" s="164"/>
      <c r="K11" s="164"/>
      <c r="L11" s="164"/>
      <c r="M11" s="164"/>
      <c r="N11" s="164"/>
      <c r="O11" s="164"/>
      <c r="P11" s="164"/>
      <c r="Q11" s="165"/>
    </row>
    <row r="12" spans="1:17" ht="15" thickBot="1" x14ac:dyDescent="0.3">
      <c r="A12" s="166" t="s">
        <v>68</v>
      </c>
      <c r="B12" s="186"/>
      <c r="C12" s="168"/>
      <c r="D12" s="169"/>
      <c r="E12" s="169"/>
      <c r="F12" s="169"/>
      <c r="G12" s="169"/>
      <c r="H12" s="169"/>
      <c r="I12" s="169"/>
      <c r="J12" s="169"/>
      <c r="K12" s="169"/>
      <c r="L12" s="169"/>
      <c r="M12" s="169"/>
      <c r="N12" s="169"/>
      <c r="O12" s="169"/>
      <c r="P12" s="169"/>
      <c r="Q12" s="170"/>
    </row>
    <row r="13" spans="1:17" ht="15" thickBot="1" x14ac:dyDescent="0.3">
      <c r="A13" s="187" t="s">
        <v>69</v>
      </c>
      <c r="B13" s="188"/>
      <c r="C13" s="189"/>
      <c r="D13" s="174"/>
      <c r="E13" s="174"/>
      <c r="F13" s="174"/>
      <c r="G13" s="174"/>
      <c r="H13" s="174"/>
      <c r="I13" s="174"/>
      <c r="J13" s="174"/>
      <c r="K13" s="174"/>
      <c r="L13" s="174"/>
      <c r="M13" s="174"/>
      <c r="N13" s="174"/>
      <c r="O13" s="174"/>
      <c r="P13" s="174"/>
      <c r="Q13" s="175"/>
    </row>
    <row r="14" spans="1:17" ht="15.75" thickTop="1" thickBot="1" x14ac:dyDescent="0.3">
      <c r="A14" s="157" t="s">
        <v>70</v>
      </c>
      <c r="B14" s="158"/>
      <c r="C14" s="159"/>
      <c r="D14" s="159"/>
      <c r="E14" s="159"/>
      <c r="F14" s="159"/>
      <c r="G14" s="159"/>
      <c r="H14" s="159"/>
      <c r="I14" s="159"/>
      <c r="J14" s="159"/>
      <c r="K14" s="159"/>
      <c r="L14" s="159"/>
      <c r="M14" s="159"/>
      <c r="N14" s="159"/>
      <c r="O14" s="159"/>
      <c r="P14" s="159"/>
      <c r="Q14" s="160"/>
    </row>
    <row r="15" spans="1:17" ht="15.75" thickTop="1" thickBot="1" x14ac:dyDescent="0.3">
      <c r="A15" s="161" t="s">
        <v>71</v>
      </c>
      <c r="B15" s="162"/>
      <c r="C15" s="163"/>
      <c r="D15" s="164"/>
      <c r="E15" s="164"/>
      <c r="F15" s="164"/>
      <c r="G15" s="164"/>
      <c r="H15" s="164"/>
      <c r="I15" s="164"/>
      <c r="J15" s="164"/>
      <c r="K15" s="164"/>
      <c r="L15" s="164"/>
      <c r="M15" s="164"/>
      <c r="N15" s="164"/>
      <c r="O15" s="164"/>
      <c r="P15" s="164"/>
      <c r="Q15" s="165"/>
    </row>
    <row r="16" spans="1:17" ht="15" thickBot="1" x14ac:dyDescent="0.3">
      <c r="A16" s="166" t="s">
        <v>72</v>
      </c>
      <c r="B16" s="167"/>
      <c r="C16" s="168"/>
      <c r="D16" s="169"/>
      <c r="E16" s="169"/>
      <c r="F16" s="169"/>
      <c r="G16" s="169"/>
      <c r="H16" s="169"/>
      <c r="I16" s="169"/>
      <c r="J16" s="169"/>
      <c r="K16" s="169"/>
      <c r="L16" s="169"/>
      <c r="M16" s="169"/>
      <c r="N16" s="169"/>
      <c r="O16" s="169"/>
      <c r="P16" s="169"/>
      <c r="Q16" s="170"/>
    </row>
    <row r="17" spans="1:18" ht="15.75" thickBot="1" x14ac:dyDescent="0.3">
      <c r="A17" s="171" t="s">
        <v>73</v>
      </c>
      <c r="B17" s="172"/>
      <c r="C17" s="173"/>
      <c r="D17" s="174"/>
      <c r="E17" s="174"/>
      <c r="F17" s="174"/>
      <c r="G17" s="174"/>
      <c r="H17" s="174"/>
      <c r="I17" s="174"/>
      <c r="J17" s="174"/>
      <c r="K17" s="174"/>
      <c r="L17" s="174"/>
      <c r="M17" s="174"/>
      <c r="N17" s="174"/>
      <c r="O17" s="174"/>
      <c r="P17" s="174"/>
      <c r="Q17" s="175"/>
    </row>
    <row r="18" spans="1:18" ht="15" thickBot="1" x14ac:dyDescent="0.3">
      <c r="A18" s="58"/>
      <c r="B18" s="58"/>
      <c r="C18" s="58"/>
      <c r="D18" s="176"/>
      <c r="E18" s="176"/>
      <c r="F18" s="176"/>
      <c r="G18" s="176"/>
      <c r="H18" s="176"/>
      <c r="I18" s="176"/>
      <c r="J18" s="176"/>
      <c r="K18" s="176"/>
      <c r="L18" s="176"/>
      <c r="M18" s="176"/>
      <c r="N18" s="176"/>
      <c r="O18" s="176"/>
      <c r="P18" s="176"/>
      <c r="Q18" s="176"/>
    </row>
    <row r="19" spans="1:18" ht="15" thickBot="1" x14ac:dyDescent="0.3">
      <c r="A19" s="157" t="s">
        <v>124</v>
      </c>
      <c r="B19" s="158"/>
      <c r="C19" s="177"/>
      <c r="D19" s="177"/>
      <c r="E19" s="177"/>
      <c r="F19" s="177"/>
      <c r="G19" s="177"/>
      <c r="H19" s="177"/>
      <c r="I19" s="177"/>
      <c r="J19" s="177"/>
      <c r="K19" s="177"/>
      <c r="L19" s="177"/>
      <c r="M19" s="177"/>
      <c r="N19" s="177"/>
      <c r="O19" s="177"/>
      <c r="P19" s="177"/>
      <c r="Q19" s="178"/>
    </row>
    <row r="20" spans="1:18" ht="15.75" thickTop="1" thickBot="1" x14ac:dyDescent="0.3">
      <c r="A20" s="179" t="s">
        <v>38</v>
      </c>
      <c r="B20" s="180"/>
      <c r="C20" s="181"/>
      <c r="D20" s="182"/>
      <c r="E20" s="182"/>
      <c r="F20" s="182"/>
      <c r="G20" s="182"/>
      <c r="H20" s="182"/>
      <c r="I20" s="182"/>
      <c r="J20" s="182"/>
      <c r="K20" s="182"/>
      <c r="L20" s="182"/>
      <c r="M20" s="182"/>
      <c r="N20" s="182"/>
      <c r="O20" s="182"/>
      <c r="P20" s="182"/>
      <c r="Q20" s="183"/>
    </row>
    <row r="21" spans="1:18" x14ac:dyDescent="0.25">
      <c r="A21" s="58"/>
      <c r="B21" s="58"/>
      <c r="C21" s="58"/>
      <c r="D21" s="58"/>
      <c r="E21" s="58"/>
      <c r="F21" s="58"/>
      <c r="G21" s="58"/>
      <c r="H21" s="58"/>
      <c r="I21" s="58"/>
      <c r="J21" s="58"/>
      <c r="K21" s="58"/>
      <c r="L21" s="58"/>
    </row>
    <row r="22" spans="1:18" ht="15" thickBot="1" x14ac:dyDescent="0.3">
      <c r="A22" s="184" t="s">
        <v>74</v>
      </c>
      <c r="B22" s="159"/>
      <c r="C22" s="159"/>
      <c r="D22" s="159"/>
      <c r="E22" s="159"/>
      <c r="F22" s="159"/>
      <c r="G22" s="159"/>
      <c r="H22" s="159"/>
      <c r="I22" s="159"/>
      <c r="J22" s="159"/>
      <c r="K22" s="159"/>
      <c r="L22" s="159"/>
      <c r="M22" s="159"/>
      <c r="N22" s="159"/>
      <c r="O22" s="159"/>
      <c r="P22" s="159"/>
      <c r="Q22" s="159"/>
      <c r="R22" s="159"/>
    </row>
    <row r="23" spans="1:18" ht="25.5" thickTop="1" thickBot="1" x14ac:dyDescent="0.3">
      <c r="A23" s="59"/>
      <c r="B23" s="59" t="s">
        <v>75</v>
      </c>
      <c r="C23" s="154" t="s">
        <v>15</v>
      </c>
      <c r="D23" s="155"/>
      <c r="E23" s="155"/>
      <c r="F23" s="155"/>
      <c r="G23" s="155"/>
      <c r="H23" s="155"/>
      <c r="I23" s="155"/>
      <c r="J23" s="155"/>
      <c r="K23" s="155"/>
      <c r="L23" s="155"/>
      <c r="M23" s="155"/>
      <c r="N23" s="155"/>
      <c r="O23" s="155"/>
      <c r="P23" s="155"/>
      <c r="Q23" s="156"/>
      <c r="R23" s="60" t="s">
        <v>76</v>
      </c>
    </row>
    <row r="24" spans="1:18" ht="15.75" thickTop="1" thickBot="1" x14ac:dyDescent="0.3">
      <c r="A24" s="61" t="s">
        <v>40</v>
      </c>
      <c r="B24" s="61" t="s">
        <v>118</v>
      </c>
      <c r="C24" s="140"/>
      <c r="D24" s="141"/>
      <c r="E24" s="141"/>
      <c r="F24" s="141"/>
      <c r="G24" s="141"/>
      <c r="H24" s="141"/>
      <c r="I24" s="141"/>
      <c r="J24" s="141"/>
      <c r="K24" s="141"/>
      <c r="L24" s="141"/>
      <c r="M24" s="141"/>
      <c r="N24" s="141"/>
      <c r="O24" s="141"/>
      <c r="P24" s="141"/>
      <c r="Q24" s="142"/>
      <c r="R24" s="62"/>
    </row>
    <row r="25" spans="1:18" ht="15.75" thickTop="1" thickBot="1" x14ac:dyDescent="0.3">
      <c r="A25" s="63" t="s">
        <v>41</v>
      </c>
      <c r="B25" s="63" t="s">
        <v>119</v>
      </c>
      <c r="C25" s="143"/>
      <c r="D25" s="144"/>
      <c r="E25" s="144"/>
      <c r="F25" s="144"/>
      <c r="G25" s="144"/>
      <c r="H25" s="144"/>
      <c r="I25" s="144"/>
      <c r="J25" s="144"/>
      <c r="K25" s="144"/>
      <c r="L25" s="144"/>
      <c r="M25" s="144"/>
      <c r="N25" s="144"/>
      <c r="O25" s="144"/>
      <c r="P25" s="144"/>
      <c r="Q25" s="145"/>
      <c r="R25" s="62"/>
    </row>
    <row r="26" spans="1:18" ht="25.5" thickTop="1" thickBot="1" x14ac:dyDescent="0.3">
      <c r="A26" s="63" t="s">
        <v>42</v>
      </c>
      <c r="B26" s="63" t="s">
        <v>120</v>
      </c>
      <c r="C26" s="143"/>
      <c r="D26" s="144"/>
      <c r="E26" s="144"/>
      <c r="F26" s="144"/>
      <c r="G26" s="144"/>
      <c r="H26" s="144"/>
      <c r="I26" s="144"/>
      <c r="J26" s="144"/>
      <c r="K26" s="144"/>
      <c r="L26" s="144"/>
      <c r="M26" s="144"/>
      <c r="N26" s="144"/>
      <c r="O26" s="144"/>
      <c r="P26" s="144"/>
      <c r="Q26" s="145"/>
      <c r="R26" s="62"/>
    </row>
    <row r="27" spans="1:18" ht="15" thickTop="1" x14ac:dyDescent="0.2">
      <c r="A27" s="64"/>
      <c r="B27" s="146"/>
      <c r="C27" s="146"/>
      <c r="D27" s="146"/>
      <c r="E27" s="146"/>
      <c r="F27" s="146"/>
      <c r="G27" s="146"/>
      <c r="H27" s="146"/>
      <c r="I27" s="146"/>
      <c r="J27" s="146"/>
      <c r="K27" s="146"/>
      <c r="L27" s="146"/>
      <c r="M27" s="146"/>
      <c r="N27" s="146"/>
      <c r="O27" s="146"/>
      <c r="P27" s="146"/>
      <c r="Q27" s="146"/>
    </row>
    <row r="28" spans="1:18" x14ac:dyDescent="0.25">
      <c r="A28" s="65"/>
      <c r="B28" s="65"/>
      <c r="C28" s="65"/>
      <c r="D28" s="66"/>
      <c r="E28" s="58"/>
      <c r="F28" s="58"/>
      <c r="G28" s="58"/>
      <c r="H28" s="58"/>
      <c r="I28" s="58"/>
      <c r="J28" s="58"/>
      <c r="K28" s="58"/>
      <c r="L28" s="58"/>
    </row>
    <row r="29" spans="1:18" ht="15" thickBot="1" x14ac:dyDescent="0.3">
      <c r="A29" s="147" t="s">
        <v>77</v>
      </c>
      <c r="B29" s="148"/>
      <c r="C29" s="148"/>
      <c r="D29" s="148"/>
      <c r="E29" s="148"/>
      <c r="F29" s="58"/>
      <c r="G29" s="58"/>
      <c r="H29" s="58"/>
      <c r="I29" s="58"/>
      <c r="J29" s="58"/>
      <c r="K29" s="58"/>
      <c r="L29" s="58"/>
    </row>
    <row r="30" spans="1:18" ht="39.75" customHeight="1" thickTop="1" thickBot="1" x14ac:dyDescent="0.3">
      <c r="A30" s="149" t="s">
        <v>44</v>
      </c>
      <c r="B30" s="150"/>
      <c r="C30" s="151"/>
      <c r="D30" s="152"/>
      <c r="E30" s="153"/>
    </row>
    <row r="31" spans="1:18" ht="15.75" thickTop="1" thickBot="1" x14ac:dyDescent="0.3">
      <c r="A31" s="136" t="s">
        <v>76</v>
      </c>
      <c r="B31" s="137"/>
      <c r="C31" s="138"/>
      <c r="D31" s="139"/>
      <c r="E31" s="67">
        <f>IF(C30='Liste TNW'!B47,4,
  IF(C30='Liste TNW'!B46,2,0))</f>
        <v>0</v>
      </c>
    </row>
    <row r="32" spans="1:18" ht="15" thickTop="1" x14ac:dyDescent="0.25"/>
  </sheetData>
  <mergeCells count="33">
    <mergeCell ref="A10:Q10"/>
    <mergeCell ref="A1:Q2"/>
    <mergeCell ref="A4:Q4"/>
    <mergeCell ref="A5:Q5"/>
    <mergeCell ref="A7:Q7"/>
    <mergeCell ref="A8:Q8"/>
    <mergeCell ref="A11:B11"/>
    <mergeCell ref="C11:Q11"/>
    <mergeCell ref="A12:B12"/>
    <mergeCell ref="C12:Q12"/>
    <mergeCell ref="A13:B13"/>
    <mergeCell ref="C13:Q13"/>
    <mergeCell ref="C23:Q23"/>
    <mergeCell ref="A14:Q14"/>
    <mergeCell ref="A15:B15"/>
    <mergeCell ref="C15:Q15"/>
    <mergeCell ref="A16:B16"/>
    <mergeCell ref="C16:Q16"/>
    <mergeCell ref="A17:B17"/>
    <mergeCell ref="C17:Q17"/>
    <mergeCell ref="D18:Q18"/>
    <mergeCell ref="A19:Q19"/>
    <mergeCell ref="A20:B20"/>
    <mergeCell ref="C20:Q20"/>
    <mergeCell ref="A22:R22"/>
    <mergeCell ref="A31:D31"/>
    <mergeCell ref="C24:Q24"/>
    <mergeCell ref="C25:Q25"/>
    <mergeCell ref="C26:Q26"/>
    <mergeCell ref="B27:Q27"/>
    <mergeCell ref="A29:E29"/>
    <mergeCell ref="A30:B30"/>
    <mergeCell ref="C30:E30"/>
  </mergeCells>
  <pageMargins left="0.7" right="0.7" top="0.78740157499999996" bottom="0.78740157499999996"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35E1C4EA-225B-4A7D-A213-E6CE4C3A7925}">
          <x14:formula1>
            <xm:f>'Liste TNW'!$B$61:$B$65</xm:f>
          </x14:formula1>
          <xm:sqref>R24 R25 R26</xm:sqref>
        </x14:dataValidation>
        <x14:dataValidation type="list" allowBlank="1" showInputMessage="1" showErrorMessage="1" xr:uid="{673D233E-AF37-4C86-B6CD-196732F9D25F}">
          <x14:formula1>
            <xm:f>'Liste TNW'!$B$45:$B$47</xm:f>
          </x14:formula1>
          <xm:sqref>C30:E30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EBAF19-345D-4237-8D97-A81871A7DA85}">
  <dimension ref="A1:R32"/>
  <sheetViews>
    <sheetView showGridLines="0" topLeftCell="A6" workbookViewId="0">
      <selection activeCell="B24" sqref="B24:B26"/>
    </sheetView>
  </sheetViews>
  <sheetFormatPr baseColWidth="10" defaultColWidth="11.42578125" defaultRowHeight="14.25" x14ac:dyDescent="0.25"/>
  <cols>
    <col min="1" max="1" width="37" style="56" customWidth="1"/>
    <col min="2" max="2" width="32.42578125" style="56" customWidth="1"/>
    <col min="3" max="3" width="33.85546875" style="56" customWidth="1"/>
    <col min="4" max="4" width="6.7109375" style="56" customWidth="1"/>
    <col min="5" max="5" width="4" style="56" customWidth="1"/>
    <col min="6" max="13" width="4" style="56" bestFit="1" customWidth="1"/>
    <col min="14" max="17" width="4" style="56" customWidth="1"/>
    <col min="18" max="16384" width="11.42578125" style="56"/>
  </cols>
  <sheetData>
    <row r="1" spans="1:17" x14ac:dyDescent="0.25">
      <c r="A1" s="190" t="s">
        <v>78</v>
      </c>
      <c r="B1" s="191"/>
      <c r="C1" s="191"/>
      <c r="D1" s="191"/>
      <c r="E1" s="191"/>
      <c r="F1" s="191"/>
      <c r="G1" s="191"/>
      <c r="H1" s="191"/>
      <c r="I1" s="191"/>
      <c r="J1" s="191"/>
      <c r="K1" s="191"/>
      <c r="L1" s="191"/>
      <c r="M1" s="191"/>
      <c r="N1" s="191"/>
      <c r="O1" s="191"/>
      <c r="P1" s="191"/>
      <c r="Q1" s="192"/>
    </row>
    <row r="2" spans="1:17" ht="15" thickBot="1" x14ac:dyDescent="0.3">
      <c r="A2" s="193"/>
      <c r="B2" s="194"/>
      <c r="C2" s="194"/>
      <c r="D2" s="194"/>
      <c r="E2" s="194"/>
      <c r="F2" s="194"/>
      <c r="G2" s="194"/>
      <c r="H2" s="194"/>
      <c r="I2" s="194"/>
      <c r="J2" s="194"/>
      <c r="K2" s="194"/>
      <c r="L2" s="194"/>
      <c r="M2" s="194"/>
      <c r="N2" s="194"/>
      <c r="O2" s="194"/>
      <c r="P2" s="194"/>
      <c r="Q2" s="195"/>
    </row>
    <row r="3" spans="1:17" ht="18.75" thickBot="1" x14ac:dyDescent="0.3">
      <c r="A3" s="57"/>
      <c r="B3" s="57"/>
      <c r="C3" s="57"/>
      <c r="D3" s="57"/>
      <c r="E3" s="57"/>
      <c r="F3" s="57"/>
      <c r="G3" s="57"/>
      <c r="H3" s="57"/>
      <c r="I3" s="57"/>
      <c r="J3" s="57"/>
      <c r="K3" s="57"/>
      <c r="L3" s="57"/>
    </row>
    <row r="4" spans="1:17" ht="15" thickBot="1" x14ac:dyDescent="0.3">
      <c r="A4" s="196" t="s">
        <v>0</v>
      </c>
      <c r="B4" s="197"/>
      <c r="C4" s="197"/>
      <c r="D4" s="197"/>
      <c r="E4" s="197"/>
      <c r="F4" s="197"/>
      <c r="G4" s="197"/>
      <c r="H4" s="197"/>
      <c r="I4" s="197"/>
      <c r="J4" s="197"/>
      <c r="K4" s="197"/>
      <c r="L4" s="197"/>
      <c r="M4" s="197"/>
      <c r="N4" s="197"/>
      <c r="O4" s="197"/>
      <c r="P4" s="197"/>
      <c r="Q4" s="198"/>
    </row>
    <row r="5" spans="1:17" ht="15" thickBot="1" x14ac:dyDescent="0.3">
      <c r="A5" s="199" t="s">
        <v>64</v>
      </c>
      <c r="B5" s="200"/>
      <c r="C5" s="200"/>
      <c r="D5" s="200"/>
      <c r="E5" s="200"/>
      <c r="F5" s="200"/>
      <c r="G5" s="200"/>
      <c r="H5" s="200"/>
      <c r="I5" s="200"/>
      <c r="J5" s="200"/>
      <c r="K5" s="200"/>
      <c r="L5" s="200"/>
      <c r="M5" s="200"/>
      <c r="N5" s="200"/>
      <c r="O5" s="200"/>
      <c r="P5" s="200"/>
      <c r="Q5" s="201"/>
    </row>
    <row r="6" spans="1:17" ht="15" thickBot="1" x14ac:dyDescent="0.3">
      <c r="A6" s="6"/>
      <c r="B6" s="6"/>
      <c r="C6" s="6"/>
      <c r="D6" s="6"/>
      <c r="E6" s="6"/>
      <c r="F6" s="6"/>
      <c r="G6" s="6"/>
      <c r="H6" s="6"/>
      <c r="I6" s="6"/>
      <c r="J6" s="6"/>
      <c r="K6" s="6"/>
      <c r="L6" s="6"/>
    </row>
    <row r="7" spans="1:17" ht="15" thickBot="1" x14ac:dyDescent="0.3">
      <c r="A7" s="196" t="s">
        <v>2</v>
      </c>
      <c r="B7" s="197"/>
      <c r="C7" s="197"/>
      <c r="D7" s="197"/>
      <c r="E7" s="197"/>
      <c r="F7" s="197"/>
      <c r="G7" s="197"/>
      <c r="H7" s="197"/>
      <c r="I7" s="197"/>
      <c r="J7" s="197"/>
      <c r="K7" s="197"/>
      <c r="L7" s="197"/>
      <c r="M7" s="197"/>
      <c r="N7" s="197"/>
      <c r="O7" s="197"/>
      <c r="P7" s="197"/>
      <c r="Q7" s="198"/>
    </row>
    <row r="8" spans="1:17" ht="15" thickBot="1" x14ac:dyDescent="0.3">
      <c r="A8" s="199" t="s">
        <v>65</v>
      </c>
      <c r="B8" s="200"/>
      <c r="C8" s="200"/>
      <c r="D8" s="200"/>
      <c r="E8" s="200"/>
      <c r="F8" s="200"/>
      <c r="G8" s="200"/>
      <c r="H8" s="200"/>
      <c r="I8" s="200"/>
      <c r="J8" s="200"/>
      <c r="K8" s="200"/>
      <c r="L8" s="200"/>
      <c r="M8" s="200"/>
      <c r="N8" s="200"/>
      <c r="O8" s="200"/>
      <c r="P8" s="200"/>
      <c r="Q8" s="201"/>
    </row>
    <row r="9" spans="1:17" ht="15" thickBot="1" x14ac:dyDescent="0.3">
      <c r="A9" s="6"/>
      <c r="B9" s="6"/>
      <c r="C9" s="6"/>
      <c r="D9" s="6"/>
      <c r="E9" s="6"/>
      <c r="F9" s="6"/>
      <c r="G9" s="6"/>
      <c r="H9" s="6"/>
    </row>
    <row r="10" spans="1:17" ht="15" thickBot="1" x14ac:dyDescent="0.3">
      <c r="A10" s="157" t="s">
        <v>66</v>
      </c>
      <c r="B10" s="158"/>
      <c r="C10" s="177"/>
      <c r="D10" s="177"/>
      <c r="E10" s="177"/>
      <c r="F10" s="177"/>
      <c r="G10" s="177"/>
      <c r="H10" s="177"/>
      <c r="I10" s="177"/>
      <c r="J10" s="177"/>
      <c r="K10" s="177"/>
      <c r="L10" s="177"/>
      <c r="M10" s="177"/>
      <c r="N10" s="177"/>
      <c r="O10" s="177"/>
      <c r="P10" s="177"/>
      <c r="Q10" s="178"/>
    </row>
    <row r="11" spans="1:17" ht="15.75" thickTop="1" thickBot="1" x14ac:dyDescent="0.3">
      <c r="A11" s="161" t="s">
        <v>67</v>
      </c>
      <c r="B11" s="185"/>
      <c r="C11" s="163"/>
      <c r="D11" s="164"/>
      <c r="E11" s="164"/>
      <c r="F11" s="164"/>
      <c r="G11" s="164"/>
      <c r="H11" s="164"/>
      <c r="I11" s="164"/>
      <c r="J11" s="164"/>
      <c r="K11" s="164"/>
      <c r="L11" s="164"/>
      <c r="M11" s="164"/>
      <c r="N11" s="164"/>
      <c r="O11" s="164"/>
      <c r="P11" s="164"/>
      <c r="Q11" s="165"/>
    </row>
    <row r="12" spans="1:17" ht="15" thickBot="1" x14ac:dyDescent="0.3">
      <c r="A12" s="166" t="s">
        <v>68</v>
      </c>
      <c r="B12" s="186"/>
      <c r="C12" s="168"/>
      <c r="D12" s="169"/>
      <c r="E12" s="169"/>
      <c r="F12" s="169"/>
      <c r="G12" s="169"/>
      <c r="H12" s="169"/>
      <c r="I12" s="169"/>
      <c r="J12" s="169"/>
      <c r="K12" s="169"/>
      <c r="L12" s="169"/>
      <c r="M12" s="169"/>
      <c r="N12" s="169"/>
      <c r="O12" s="169"/>
      <c r="P12" s="169"/>
      <c r="Q12" s="170"/>
    </row>
    <row r="13" spans="1:17" ht="15" thickBot="1" x14ac:dyDescent="0.3">
      <c r="A13" s="187" t="s">
        <v>69</v>
      </c>
      <c r="B13" s="188"/>
      <c r="C13" s="189"/>
      <c r="D13" s="174"/>
      <c r="E13" s="174"/>
      <c r="F13" s="174"/>
      <c r="G13" s="174"/>
      <c r="H13" s="174"/>
      <c r="I13" s="174"/>
      <c r="J13" s="174"/>
      <c r="K13" s="174"/>
      <c r="L13" s="174"/>
      <c r="M13" s="174"/>
      <c r="N13" s="174"/>
      <c r="O13" s="174"/>
      <c r="P13" s="174"/>
      <c r="Q13" s="175"/>
    </row>
    <row r="14" spans="1:17" ht="15.75" thickTop="1" thickBot="1" x14ac:dyDescent="0.3">
      <c r="A14" s="157" t="s">
        <v>70</v>
      </c>
      <c r="B14" s="158"/>
      <c r="C14" s="159"/>
      <c r="D14" s="159"/>
      <c r="E14" s="159"/>
      <c r="F14" s="159"/>
      <c r="G14" s="159"/>
      <c r="H14" s="159"/>
      <c r="I14" s="159"/>
      <c r="J14" s="159"/>
      <c r="K14" s="159"/>
      <c r="L14" s="159"/>
      <c r="M14" s="159"/>
      <c r="N14" s="159"/>
      <c r="O14" s="159"/>
      <c r="P14" s="159"/>
      <c r="Q14" s="160"/>
    </row>
    <row r="15" spans="1:17" ht="15.75" thickTop="1" thickBot="1" x14ac:dyDescent="0.3">
      <c r="A15" s="161" t="s">
        <v>71</v>
      </c>
      <c r="B15" s="162"/>
      <c r="C15" s="163"/>
      <c r="D15" s="164"/>
      <c r="E15" s="164"/>
      <c r="F15" s="164"/>
      <c r="G15" s="164"/>
      <c r="H15" s="164"/>
      <c r="I15" s="164"/>
      <c r="J15" s="164"/>
      <c r="K15" s="164"/>
      <c r="L15" s="164"/>
      <c r="M15" s="164"/>
      <c r="N15" s="164"/>
      <c r="O15" s="164"/>
      <c r="P15" s="164"/>
      <c r="Q15" s="165"/>
    </row>
    <row r="16" spans="1:17" ht="15" thickBot="1" x14ac:dyDescent="0.3">
      <c r="A16" s="166" t="s">
        <v>72</v>
      </c>
      <c r="B16" s="167"/>
      <c r="C16" s="168"/>
      <c r="D16" s="169"/>
      <c r="E16" s="169"/>
      <c r="F16" s="169"/>
      <c r="G16" s="169"/>
      <c r="H16" s="169"/>
      <c r="I16" s="169"/>
      <c r="J16" s="169"/>
      <c r="K16" s="169"/>
      <c r="L16" s="169"/>
      <c r="M16" s="169"/>
      <c r="N16" s="169"/>
      <c r="O16" s="169"/>
      <c r="P16" s="169"/>
      <c r="Q16" s="170"/>
    </row>
    <row r="17" spans="1:18" ht="15.75" thickBot="1" x14ac:dyDescent="0.3">
      <c r="A17" s="171" t="s">
        <v>73</v>
      </c>
      <c r="B17" s="172"/>
      <c r="C17" s="173"/>
      <c r="D17" s="174"/>
      <c r="E17" s="174"/>
      <c r="F17" s="174"/>
      <c r="G17" s="174"/>
      <c r="H17" s="174"/>
      <c r="I17" s="174"/>
      <c r="J17" s="174"/>
      <c r="K17" s="174"/>
      <c r="L17" s="174"/>
      <c r="M17" s="174"/>
      <c r="N17" s="174"/>
      <c r="O17" s="174"/>
      <c r="P17" s="174"/>
      <c r="Q17" s="175"/>
    </row>
    <row r="18" spans="1:18" ht="15" thickBot="1" x14ac:dyDescent="0.3">
      <c r="A18" s="58"/>
      <c r="B18" s="58"/>
      <c r="C18" s="58"/>
      <c r="D18" s="176"/>
      <c r="E18" s="176"/>
      <c r="F18" s="176"/>
      <c r="G18" s="176"/>
      <c r="H18" s="176"/>
      <c r="I18" s="176"/>
      <c r="J18" s="176"/>
      <c r="K18" s="176"/>
      <c r="L18" s="176"/>
      <c r="M18" s="176"/>
      <c r="N18" s="176"/>
      <c r="O18" s="176"/>
      <c r="P18" s="176"/>
      <c r="Q18" s="176"/>
    </row>
    <row r="19" spans="1:18" ht="15" thickBot="1" x14ac:dyDescent="0.3">
      <c r="A19" s="157" t="s">
        <v>79</v>
      </c>
      <c r="B19" s="158"/>
      <c r="C19" s="177"/>
      <c r="D19" s="177"/>
      <c r="E19" s="177"/>
      <c r="F19" s="177"/>
      <c r="G19" s="177"/>
      <c r="H19" s="177"/>
      <c r="I19" s="177"/>
      <c r="J19" s="177"/>
      <c r="K19" s="177"/>
      <c r="L19" s="177"/>
      <c r="M19" s="177"/>
      <c r="N19" s="177"/>
      <c r="O19" s="177"/>
      <c r="P19" s="177"/>
      <c r="Q19" s="178"/>
    </row>
    <row r="20" spans="1:18" ht="15.75" thickTop="1" thickBot="1" x14ac:dyDescent="0.3">
      <c r="A20" s="179" t="s">
        <v>38</v>
      </c>
      <c r="B20" s="180"/>
      <c r="C20" s="181"/>
      <c r="D20" s="182"/>
      <c r="E20" s="182"/>
      <c r="F20" s="182"/>
      <c r="G20" s="182"/>
      <c r="H20" s="182"/>
      <c r="I20" s="182"/>
      <c r="J20" s="182"/>
      <c r="K20" s="182"/>
      <c r="L20" s="182"/>
      <c r="M20" s="182"/>
      <c r="N20" s="182"/>
      <c r="O20" s="182"/>
      <c r="P20" s="182"/>
      <c r="Q20" s="183"/>
    </row>
    <row r="21" spans="1:18" x14ac:dyDescent="0.25">
      <c r="A21" s="58"/>
      <c r="B21" s="58"/>
      <c r="C21" s="58"/>
      <c r="D21" s="58"/>
      <c r="E21" s="58"/>
      <c r="F21" s="58"/>
      <c r="G21" s="58"/>
      <c r="H21" s="58"/>
      <c r="I21" s="58"/>
      <c r="J21" s="58"/>
      <c r="K21" s="58"/>
      <c r="L21" s="58"/>
    </row>
    <row r="22" spans="1:18" ht="15" thickBot="1" x14ac:dyDescent="0.3">
      <c r="A22" s="184" t="s">
        <v>74</v>
      </c>
      <c r="B22" s="159"/>
      <c r="C22" s="159"/>
      <c r="D22" s="159"/>
      <c r="E22" s="159"/>
      <c r="F22" s="159"/>
      <c r="G22" s="159"/>
      <c r="H22" s="159"/>
      <c r="I22" s="159"/>
      <c r="J22" s="159"/>
      <c r="K22" s="159"/>
      <c r="L22" s="159"/>
      <c r="M22" s="159"/>
      <c r="N22" s="159"/>
      <c r="O22" s="159"/>
      <c r="P22" s="159"/>
      <c r="Q22" s="159"/>
      <c r="R22" s="159"/>
    </row>
    <row r="23" spans="1:18" ht="25.5" thickTop="1" thickBot="1" x14ac:dyDescent="0.3">
      <c r="A23" s="59"/>
      <c r="B23" s="59" t="s">
        <v>75</v>
      </c>
      <c r="C23" s="154" t="s">
        <v>15</v>
      </c>
      <c r="D23" s="155"/>
      <c r="E23" s="155"/>
      <c r="F23" s="155"/>
      <c r="G23" s="155"/>
      <c r="H23" s="155"/>
      <c r="I23" s="155"/>
      <c r="J23" s="155"/>
      <c r="K23" s="155"/>
      <c r="L23" s="155"/>
      <c r="M23" s="155"/>
      <c r="N23" s="155"/>
      <c r="O23" s="155"/>
      <c r="P23" s="155"/>
      <c r="Q23" s="156"/>
      <c r="R23" s="60" t="s">
        <v>76</v>
      </c>
    </row>
    <row r="24" spans="1:18" ht="15.75" thickTop="1" thickBot="1" x14ac:dyDescent="0.3">
      <c r="A24" s="61" t="s">
        <v>40</v>
      </c>
      <c r="B24" s="61" t="s">
        <v>118</v>
      </c>
      <c r="C24" s="140"/>
      <c r="D24" s="141"/>
      <c r="E24" s="141"/>
      <c r="F24" s="141"/>
      <c r="G24" s="141"/>
      <c r="H24" s="141"/>
      <c r="I24" s="141"/>
      <c r="J24" s="141"/>
      <c r="K24" s="141"/>
      <c r="L24" s="141"/>
      <c r="M24" s="141"/>
      <c r="N24" s="141"/>
      <c r="O24" s="141"/>
      <c r="P24" s="141"/>
      <c r="Q24" s="142"/>
      <c r="R24" s="62"/>
    </row>
    <row r="25" spans="1:18" ht="15.75" thickTop="1" thickBot="1" x14ac:dyDescent="0.3">
      <c r="A25" s="63" t="s">
        <v>41</v>
      </c>
      <c r="B25" s="63" t="s">
        <v>119</v>
      </c>
      <c r="C25" s="143"/>
      <c r="D25" s="144"/>
      <c r="E25" s="144"/>
      <c r="F25" s="144"/>
      <c r="G25" s="144"/>
      <c r="H25" s="144"/>
      <c r="I25" s="144"/>
      <c r="J25" s="144"/>
      <c r="K25" s="144"/>
      <c r="L25" s="144"/>
      <c r="M25" s="144"/>
      <c r="N25" s="144"/>
      <c r="O25" s="144"/>
      <c r="P25" s="144"/>
      <c r="Q25" s="145"/>
      <c r="R25" s="62"/>
    </row>
    <row r="26" spans="1:18" ht="25.5" thickTop="1" thickBot="1" x14ac:dyDescent="0.3">
      <c r="A26" s="63" t="s">
        <v>42</v>
      </c>
      <c r="B26" s="63" t="s">
        <v>120</v>
      </c>
      <c r="C26" s="143"/>
      <c r="D26" s="144"/>
      <c r="E26" s="144"/>
      <c r="F26" s="144"/>
      <c r="G26" s="144"/>
      <c r="H26" s="144"/>
      <c r="I26" s="144"/>
      <c r="J26" s="144"/>
      <c r="K26" s="144"/>
      <c r="L26" s="144"/>
      <c r="M26" s="144"/>
      <c r="N26" s="144"/>
      <c r="O26" s="144"/>
      <c r="P26" s="144"/>
      <c r="Q26" s="145"/>
      <c r="R26" s="62"/>
    </row>
    <row r="27" spans="1:18" x14ac:dyDescent="0.25">
      <c r="A27" s="68"/>
      <c r="B27" s="68"/>
      <c r="C27" s="69"/>
      <c r="D27" s="69"/>
      <c r="E27" s="69"/>
      <c r="F27" s="69"/>
      <c r="G27" s="69"/>
      <c r="H27" s="69"/>
      <c r="I27" s="69"/>
      <c r="J27" s="69"/>
      <c r="K27" s="69"/>
      <c r="L27" s="69"/>
      <c r="M27" s="69"/>
      <c r="N27" s="69"/>
      <c r="O27" s="69"/>
      <c r="P27" s="69"/>
      <c r="Q27" s="69"/>
      <c r="R27" s="66"/>
    </row>
    <row r="28" spans="1:18" x14ac:dyDescent="0.25">
      <c r="A28" s="65"/>
      <c r="B28" s="65"/>
      <c r="C28" s="65"/>
      <c r="D28" s="66"/>
      <c r="E28" s="58"/>
      <c r="F28" s="58"/>
      <c r="G28" s="58"/>
      <c r="H28" s="58"/>
      <c r="I28" s="58"/>
      <c r="J28" s="58"/>
      <c r="K28" s="58"/>
      <c r="L28" s="58"/>
    </row>
    <row r="29" spans="1:18" ht="15" thickBot="1" x14ac:dyDescent="0.3">
      <c r="A29" s="147" t="s">
        <v>77</v>
      </c>
      <c r="B29" s="148"/>
      <c r="C29" s="148"/>
      <c r="D29" s="148"/>
      <c r="E29" s="148"/>
      <c r="F29" s="58"/>
      <c r="G29" s="58"/>
      <c r="H29" s="58"/>
      <c r="I29" s="58"/>
      <c r="J29" s="58"/>
      <c r="K29" s="58"/>
      <c r="L29" s="58"/>
    </row>
    <row r="30" spans="1:18" ht="42" customHeight="1" thickTop="1" thickBot="1" x14ac:dyDescent="0.3">
      <c r="A30" s="149" t="s">
        <v>44</v>
      </c>
      <c r="B30" s="150"/>
      <c r="C30" s="151"/>
      <c r="D30" s="152"/>
      <c r="E30" s="153"/>
    </row>
    <row r="31" spans="1:18" ht="15.75" thickTop="1" thickBot="1" x14ac:dyDescent="0.3">
      <c r="A31" s="136" t="s">
        <v>76</v>
      </c>
      <c r="B31" s="137"/>
      <c r="C31" s="138"/>
      <c r="D31" s="139"/>
      <c r="E31" s="67">
        <f>IF(C30='Liste TNW'!B47,4,
  IF(C30='Liste TNW'!B46,2,0))</f>
        <v>0</v>
      </c>
    </row>
    <row r="32" spans="1:18" ht="15" thickTop="1" x14ac:dyDescent="0.25"/>
  </sheetData>
  <mergeCells count="32">
    <mergeCell ref="A10:Q10"/>
    <mergeCell ref="A1:Q2"/>
    <mergeCell ref="A4:Q4"/>
    <mergeCell ref="A5:Q5"/>
    <mergeCell ref="A7:Q7"/>
    <mergeCell ref="A8:Q8"/>
    <mergeCell ref="A11:B11"/>
    <mergeCell ref="C11:Q11"/>
    <mergeCell ref="A12:B12"/>
    <mergeCell ref="C12:Q12"/>
    <mergeCell ref="A13:B13"/>
    <mergeCell ref="C13:Q13"/>
    <mergeCell ref="C23:Q23"/>
    <mergeCell ref="A14:Q14"/>
    <mergeCell ref="A15:B15"/>
    <mergeCell ref="C15:Q15"/>
    <mergeCell ref="A16:B16"/>
    <mergeCell ref="C16:Q16"/>
    <mergeCell ref="A17:B17"/>
    <mergeCell ref="C17:Q17"/>
    <mergeCell ref="D18:Q18"/>
    <mergeCell ref="A19:Q19"/>
    <mergeCell ref="A20:B20"/>
    <mergeCell ref="C20:Q20"/>
    <mergeCell ref="A22:R22"/>
    <mergeCell ref="A31:D31"/>
    <mergeCell ref="C24:Q24"/>
    <mergeCell ref="C25:Q25"/>
    <mergeCell ref="C26:Q26"/>
    <mergeCell ref="A29:E29"/>
    <mergeCell ref="A30:B30"/>
    <mergeCell ref="C30:E30"/>
  </mergeCells>
  <pageMargins left="0.7" right="0.7" top="0.78740157499999996" bottom="0.78740157499999996"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BC1E85A3-A888-4BC5-A2A3-8A0251FF2B76}">
          <x14:formula1>
            <xm:f>'Liste TNW'!$B$61:$B$65</xm:f>
          </x14:formula1>
          <xm:sqref>R24:R26</xm:sqref>
        </x14:dataValidation>
        <x14:dataValidation type="list" allowBlank="1" showInputMessage="1" showErrorMessage="1" xr:uid="{76CBD4E3-999E-41C3-9432-EAA30BB02BCD}">
          <x14:formula1>
            <xm:f>'Liste TNW'!$B$45:$B$47</xm:f>
          </x14:formula1>
          <xm:sqref>C30:E30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72B42E-008F-48F1-993A-793D9DADFD3E}">
  <dimension ref="A1:R32"/>
  <sheetViews>
    <sheetView showGridLines="0" workbookViewId="0">
      <selection activeCell="B24" sqref="B24:B26"/>
    </sheetView>
  </sheetViews>
  <sheetFormatPr baseColWidth="10" defaultColWidth="11.42578125" defaultRowHeight="14.25" x14ac:dyDescent="0.25"/>
  <cols>
    <col min="1" max="1" width="37" style="56" customWidth="1"/>
    <col min="2" max="2" width="32.42578125" style="56" customWidth="1"/>
    <col min="3" max="3" width="33.7109375" style="56" customWidth="1"/>
    <col min="4" max="4" width="6" style="56" customWidth="1"/>
    <col min="5" max="5" width="4" style="56" customWidth="1"/>
    <col min="6" max="12" width="4" style="56" bestFit="1" customWidth="1"/>
    <col min="13" max="17" width="4" style="56" customWidth="1"/>
    <col min="18" max="16384" width="11.42578125" style="56"/>
  </cols>
  <sheetData>
    <row r="1" spans="1:17" x14ac:dyDescent="0.25">
      <c r="A1" s="190" t="s">
        <v>63</v>
      </c>
      <c r="B1" s="191"/>
      <c r="C1" s="191"/>
      <c r="D1" s="191"/>
      <c r="E1" s="191"/>
      <c r="F1" s="191"/>
      <c r="G1" s="191"/>
      <c r="H1" s="191"/>
      <c r="I1" s="191"/>
      <c r="J1" s="191"/>
      <c r="K1" s="191"/>
      <c r="L1" s="191"/>
      <c r="M1" s="191"/>
      <c r="N1" s="191"/>
      <c r="O1" s="191"/>
      <c r="P1" s="191"/>
      <c r="Q1" s="192"/>
    </row>
    <row r="2" spans="1:17" ht="15" thickBot="1" x14ac:dyDescent="0.3">
      <c r="A2" s="193"/>
      <c r="B2" s="194"/>
      <c r="C2" s="194"/>
      <c r="D2" s="194"/>
      <c r="E2" s="194"/>
      <c r="F2" s="194"/>
      <c r="G2" s="194"/>
      <c r="H2" s="194"/>
      <c r="I2" s="194"/>
      <c r="J2" s="194"/>
      <c r="K2" s="194"/>
      <c r="L2" s="194"/>
      <c r="M2" s="194"/>
      <c r="N2" s="194"/>
      <c r="O2" s="194"/>
      <c r="P2" s="194"/>
      <c r="Q2" s="195"/>
    </row>
    <row r="3" spans="1:17" ht="18.75" thickBot="1" x14ac:dyDescent="0.3">
      <c r="A3" s="57"/>
      <c r="B3" s="57"/>
      <c r="C3" s="57"/>
      <c r="D3" s="57"/>
      <c r="E3" s="57"/>
      <c r="F3" s="57"/>
      <c r="G3" s="57"/>
      <c r="H3" s="57"/>
      <c r="I3" s="57"/>
      <c r="J3" s="57"/>
      <c r="K3" s="57"/>
      <c r="L3" s="57"/>
    </row>
    <row r="4" spans="1:17" ht="15" thickBot="1" x14ac:dyDescent="0.3">
      <c r="A4" s="196" t="s">
        <v>0</v>
      </c>
      <c r="B4" s="197"/>
      <c r="C4" s="197"/>
      <c r="D4" s="197"/>
      <c r="E4" s="197"/>
      <c r="F4" s="197"/>
      <c r="G4" s="197"/>
      <c r="H4" s="197"/>
      <c r="I4" s="197"/>
      <c r="J4" s="197"/>
      <c r="K4" s="197"/>
      <c r="L4" s="197"/>
      <c r="M4" s="197"/>
      <c r="N4" s="197"/>
      <c r="O4" s="197"/>
      <c r="P4" s="197"/>
      <c r="Q4" s="198"/>
    </row>
    <row r="5" spans="1:17" ht="15" thickBot="1" x14ac:dyDescent="0.3">
      <c r="A5" s="199" t="s">
        <v>64</v>
      </c>
      <c r="B5" s="200"/>
      <c r="C5" s="200"/>
      <c r="D5" s="200"/>
      <c r="E5" s="200"/>
      <c r="F5" s="200"/>
      <c r="G5" s="200"/>
      <c r="H5" s="200"/>
      <c r="I5" s="200"/>
      <c r="J5" s="200"/>
      <c r="K5" s="200"/>
      <c r="L5" s="200"/>
      <c r="M5" s="200"/>
      <c r="N5" s="200"/>
      <c r="O5" s="200"/>
      <c r="P5" s="200"/>
      <c r="Q5" s="201"/>
    </row>
    <row r="6" spans="1:17" ht="15" thickBot="1" x14ac:dyDescent="0.3">
      <c r="A6" s="6"/>
      <c r="B6" s="6"/>
      <c r="C6" s="6"/>
      <c r="D6" s="6"/>
      <c r="E6" s="6"/>
      <c r="F6" s="6"/>
      <c r="G6" s="6"/>
      <c r="H6" s="6"/>
      <c r="I6" s="6"/>
      <c r="J6" s="6"/>
      <c r="K6" s="6"/>
      <c r="L6" s="6"/>
    </row>
    <row r="7" spans="1:17" ht="15" thickBot="1" x14ac:dyDescent="0.3">
      <c r="A7" s="196" t="s">
        <v>2</v>
      </c>
      <c r="B7" s="197"/>
      <c r="C7" s="197"/>
      <c r="D7" s="197"/>
      <c r="E7" s="197"/>
      <c r="F7" s="197"/>
      <c r="G7" s="197"/>
      <c r="H7" s="197"/>
      <c r="I7" s="197"/>
      <c r="J7" s="197"/>
      <c r="K7" s="197"/>
      <c r="L7" s="197"/>
      <c r="M7" s="197"/>
      <c r="N7" s="197"/>
      <c r="O7" s="197"/>
      <c r="P7" s="197"/>
      <c r="Q7" s="198"/>
    </row>
    <row r="8" spans="1:17" ht="15" thickBot="1" x14ac:dyDescent="0.3">
      <c r="A8" s="199" t="s">
        <v>65</v>
      </c>
      <c r="B8" s="200"/>
      <c r="C8" s="200"/>
      <c r="D8" s="200"/>
      <c r="E8" s="200"/>
      <c r="F8" s="200"/>
      <c r="G8" s="200"/>
      <c r="H8" s="200"/>
      <c r="I8" s="200"/>
      <c r="J8" s="200"/>
      <c r="K8" s="200"/>
      <c r="L8" s="200"/>
      <c r="M8" s="200"/>
      <c r="N8" s="200"/>
      <c r="O8" s="200"/>
      <c r="P8" s="200"/>
      <c r="Q8" s="201"/>
    </row>
    <row r="9" spans="1:17" ht="15" thickBot="1" x14ac:dyDescent="0.3">
      <c r="A9" s="6"/>
      <c r="B9" s="6"/>
      <c r="C9" s="6"/>
      <c r="D9" s="6"/>
      <c r="E9" s="6"/>
      <c r="F9" s="6"/>
      <c r="G9" s="6"/>
      <c r="H9" s="6"/>
    </row>
    <row r="10" spans="1:17" ht="15" thickBot="1" x14ac:dyDescent="0.3">
      <c r="A10" s="157" t="s">
        <v>66</v>
      </c>
      <c r="B10" s="158"/>
      <c r="C10" s="177"/>
      <c r="D10" s="177"/>
      <c r="E10" s="177"/>
      <c r="F10" s="177"/>
      <c r="G10" s="177"/>
      <c r="H10" s="177"/>
      <c r="I10" s="177"/>
      <c r="J10" s="177"/>
      <c r="K10" s="177"/>
      <c r="L10" s="177"/>
      <c r="M10" s="177"/>
      <c r="N10" s="177"/>
      <c r="O10" s="177"/>
      <c r="P10" s="177"/>
      <c r="Q10" s="178"/>
    </row>
    <row r="11" spans="1:17" ht="15.75" thickTop="1" thickBot="1" x14ac:dyDescent="0.3">
      <c r="A11" s="161" t="s">
        <v>67</v>
      </c>
      <c r="B11" s="185"/>
      <c r="C11" s="163"/>
      <c r="D11" s="164"/>
      <c r="E11" s="164"/>
      <c r="F11" s="164"/>
      <c r="G11" s="164"/>
      <c r="H11" s="164"/>
      <c r="I11" s="164"/>
      <c r="J11" s="164"/>
      <c r="K11" s="164"/>
      <c r="L11" s="164"/>
      <c r="M11" s="164"/>
      <c r="N11" s="164"/>
      <c r="O11" s="164"/>
      <c r="P11" s="164"/>
      <c r="Q11" s="165"/>
    </row>
    <row r="12" spans="1:17" ht="15" thickBot="1" x14ac:dyDescent="0.3">
      <c r="A12" s="166" t="s">
        <v>68</v>
      </c>
      <c r="B12" s="186"/>
      <c r="C12" s="168"/>
      <c r="D12" s="169"/>
      <c r="E12" s="169"/>
      <c r="F12" s="169"/>
      <c r="G12" s="169"/>
      <c r="H12" s="169"/>
      <c r="I12" s="169"/>
      <c r="J12" s="169"/>
      <c r="K12" s="169"/>
      <c r="L12" s="169"/>
      <c r="M12" s="169"/>
      <c r="N12" s="169"/>
      <c r="O12" s="169"/>
      <c r="P12" s="169"/>
      <c r="Q12" s="170"/>
    </row>
    <row r="13" spans="1:17" ht="15" thickBot="1" x14ac:dyDescent="0.3">
      <c r="A13" s="187" t="s">
        <v>69</v>
      </c>
      <c r="B13" s="188"/>
      <c r="C13" s="189"/>
      <c r="D13" s="174"/>
      <c r="E13" s="174"/>
      <c r="F13" s="174"/>
      <c r="G13" s="174"/>
      <c r="H13" s="174"/>
      <c r="I13" s="174"/>
      <c r="J13" s="174"/>
      <c r="K13" s="174"/>
      <c r="L13" s="174"/>
      <c r="M13" s="174"/>
      <c r="N13" s="174"/>
      <c r="O13" s="174"/>
      <c r="P13" s="174"/>
      <c r="Q13" s="175"/>
    </row>
    <row r="14" spans="1:17" ht="15.75" thickTop="1" thickBot="1" x14ac:dyDescent="0.3">
      <c r="A14" s="157" t="s">
        <v>70</v>
      </c>
      <c r="B14" s="158"/>
      <c r="C14" s="159"/>
      <c r="D14" s="159"/>
      <c r="E14" s="159"/>
      <c r="F14" s="159"/>
      <c r="G14" s="159"/>
      <c r="H14" s="159"/>
      <c r="I14" s="159"/>
      <c r="J14" s="159"/>
      <c r="K14" s="159"/>
      <c r="L14" s="159"/>
      <c r="M14" s="159"/>
      <c r="N14" s="159"/>
      <c r="O14" s="159"/>
      <c r="P14" s="159"/>
      <c r="Q14" s="160"/>
    </row>
    <row r="15" spans="1:17" ht="15.75" thickTop="1" thickBot="1" x14ac:dyDescent="0.3">
      <c r="A15" s="161" t="s">
        <v>71</v>
      </c>
      <c r="B15" s="162"/>
      <c r="C15" s="163"/>
      <c r="D15" s="164"/>
      <c r="E15" s="164"/>
      <c r="F15" s="164"/>
      <c r="G15" s="164"/>
      <c r="H15" s="164"/>
      <c r="I15" s="164"/>
      <c r="J15" s="164"/>
      <c r="K15" s="164"/>
      <c r="L15" s="164"/>
      <c r="M15" s="164"/>
      <c r="N15" s="164"/>
      <c r="O15" s="164"/>
      <c r="P15" s="164"/>
      <c r="Q15" s="165"/>
    </row>
    <row r="16" spans="1:17" ht="15" thickBot="1" x14ac:dyDescent="0.3">
      <c r="A16" s="166" t="s">
        <v>72</v>
      </c>
      <c r="B16" s="167"/>
      <c r="C16" s="168"/>
      <c r="D16" s="169"/>
      <c r="E16" s="169"/>
      <c r="F16" s="169"/>
      <c r="G16" s="169"/>
      <c r="H16" s="169"/>
      <c r="I16" s="169"/>
      <c r="J16" s="169"/>
      <c r="K16" s="169"/>
      <c r="L16" s="169"/>
      <c r="M16" s="169"/>
      <c r="N16" s="169"/>
      <c r="O16" s="169"/>
      <c r="P16" s="169"/>
      <c r="Q16" s="170"/>
    </row>
    <row r="17" spans="1:18" ht="15.75" thickBot="1" x14ac:dyDescent="0.3">
      <c r="A17" s="171" t="s">
        <v>73</v>
      </c>
      <c r="B17" s="172"/>
      <c r="C17" s="173"/>
      <c r="D17" s="174"/>
      <c r="E17" s="174"/>
      <c r="F17" s="174"/>
      <c r="G17" s="174"/>
      <c r="H17" s="174"/>
      <c r="I17" s="174"/>
      <c r="J17" s="174"/>
      <c r="K17" s="174"/>
      <c r="L17" s="174"/>
      <c r="M17" s="174"/>
      <c r="N17" s="174"/>
      <c r="O17" s="174"/>
      <c r="P17" s="174"/>
      <c r="Q17" s="175"/>
    </row>
    <row r="18" spans="1:18" ht="15" thickBot="1" x14ac:dyDescent="0.3">
      <c r="A18" s="58"/>
      <c r="B18" s="58"/>
      <c r="C18" s="58"/>
      <c r="D18" s="176"/>
      <c r="E18" s="176"/>
      <c r="F18" s="176"/>
      <c r="G18" s="176"/>
      <c r="H18" s="176"/>
      <c r="I18" s="176"/>
      <c r="J18" s="176"/>
      <c r="K18" s="176"/>
      <c r="L18" s="176"/>
      <c r="M18" s="176"/>
      <c r="N18" s="176"/>
      <c r="O18" s="176"/>
      <c r="P18" s="176"/>
      <c r="Q18" s="176"/>
    </row>
    <row r="19" spans="1:18" ht="15" thickBot="1" x14ac:dyDescent="0.3">
      <c r="A19" s="157" t="s">
        <v>79</v>
      </c>
      <c r="B19" s="158"/>
      <c r="C19" s="177"/>
      <c r="D19" s="177"/>
      <c r="E19" s="177"/>
      <c r="F19" s="177"/>
      <c r="G19" s="177"/>
      <c r="H19" s="177"/>
      <c r="I19" s="177"/>
      <c r="J19" s="177"/>
      <c r="K19" s="177"/>
      <c r="L19" s="177"/>
      <c r="M19" s="177"/>
      <c r="N19" s="177"/>
      <c r="O19" s="177"/>
      <c r="P19" s="177"/>
      <c r="Q19" s="178"/>
    </row>
    <row r="20" spans="1:18" ht="15.75" thickTop="1" thickBot="1" x14ac:dyDescent="0.3">
      <c r="A20" s="179" t="s">
        <v>38</v>
      </c>
      <c r="B20" s="180"/>
      <c r="C20" s="181"/>
      <c r="D20" s="182"/>
      <c r="E20" s="182"/>
      <c r="F20" s="182"/>
      <c r="G20" s="182"/>
      <c r="H20" s="182"/>
      <c r="I20" s="182"/>
      <c r="J20" s="182"/>
      <c r="K20" s="182"/>
      <c r="L20" s="182"/>
      <c r="M20" s="182"/>
      <c r="N20" s="182"/>
      <c r="O20" s="182"/>
      <c r="P20" s="182"/>
      <c r="Q20" s="183"/>
    </row>
    <row r="21" spans="1:18" x14ac:dyDescent="0.25">
      <c r="A21" s="58"/>
      <c r="B21" s="58"/>
      <c r="C21" s="58"/>
      <c r="D21" s="58"/>
      <c r="E21" s="58"/>
      <c r="F21" s="58"/>
      <c r="G21" s="58"/>
      <c r="H21" s="58"/>
      <c r="I21" s="58"/>
      <c r="J21" s="58"/>
      <c r="K21" s="58"/>
      <c r="L21" s="58"/>
    </row>
    <row r="22" spans="1:18" ht="15" thickBot="1" x14ac:dyDescent="0.3">
      <c r="A22" s="184" t="s">
        <v>74</v>
      </c>
      <c r="B22" s="159"/>
      <c r="C22" s="159"/>
      <c r="D22" s="159"/>
      <c r="E22" s="159"/>
      <c r="F22" s="159"/>
      <c r="G22" s="159"/>
      <c r="H22" s="159"/>
      <c r="I22" s="159"/>
      <c r="J22" s="159"/>
      <c r="K22" s="159"/>
      <c r="L22" s="159"/>
      <c r="M22" s="159"/>
      <c r="N22" s="159"/>
      <c r="O22" s="159"/>
      <c r="P22" s="159"/>
      <c r="Q22" s="159"/>
      <c r="R22" s="159"/>
    </row>
    <row r="23" spans="1:18" ht="25.5" thickTop="1" thickBot="1" x14ac:dyDescent="0.3">
      <c r="A23" s="59"/>
      <c r="B23" s="59" t="s">
        <v>75</v>
      </c>
      <c r="C23" s="154" t="s">
        <v>15</v>
      </c>
      <c r="D23" s="155"/>
      <c r="E23" s="155"/>
      <c r="F23" s="155"/>
      <c r="G23" s="155"/>
      <c r="H23" s="155"/>
      <c r="I23" s="155"/>
      <c r="J23" s="155"/>
      <c r="K23" s="155"/>
      <c r="L23" s="155"/>
      <c r="M23" s="155"/>
      <c r="N23" s="155"/>
      <c r="O23" s="155"/>
      <c r="P23" s="155"/>
      <c r="Q23" s="156"/>
      <c r="R23" s="60" t="s">
        <v>76</v>
      </c>
    </row>
    <row r="24" spans="1:18" ht="15.75" thickTop="1" thickBot="1" x14ac:dyDescent="0.3">
      <c r="A24" s="61" t="s">
        <v>40</v>
      </c>
      <c r="B24" s="61" t="s">
        <v>118</v>
      </c>
      <c r="C24" s="140"/>
      <c r="D24" s="141"/>
      <c r="E24" s="141"/>
      <c r="F24" s="141"/>
      <c r="G24" s="141"/>
      <c r="H24" s="141"/>
      <c r="I24" s="141"/>
      <c r="J24" s="141"/>
      <c r="K24" s="141"/>
      <c r="L24" s="141"/>
      <c r="M24" s="141"/>
      <c r="N24" s="141"/>
      <c r="O24" s="141"/>
      <c r="P24" s="141"/>
      <c r="Q24" s="142"/>
      <c r="R24" s="62"/>
    </row>
    <row r="25" spans="1:18" ht="15.75" thickTop="1" thickBot="1" x14ac:dyDescent="0.3">
      <c r="A25" s="63" t="s">
        <v>41</v>
      </c>
      <c r="B25" s="63" t="s">
        <v>119</v>
      </c>
      <c r="C25" s="143"/>
      <c r="D25" s="144"/>
      <c r="E25" s="144"/>
      <c r="F25" s="144"/>
      <c r="G25" s="144"/>
      <c r="H25" s="144"/>
      <c r="I25" s="144"/>
      <c r="J25" s="144"/>
      <c r="K25" s="144"/>
      <c r="L25" s="144"/>
      <c r="M25" s="144"/>
      <c r="N25" s="144"/>
      <c r="O25" s="144"/>
      <c r="P25" s="144"/>
      <c r="Q25" s="202"/>
      <c r="R25" s="62"/>
    </row>
    <row r="26" spans="1:18" ht="25.5" thickTop="1" thickBot="1" x14ac:dyDescent="0.3">
      <c r="A26" s="63" t="s">
        <v>42</v>
      </c>
      <c r="B26" s="63" t="s">
        <v>120</v>
      </c>
      <c r="C26" s="143"/>
      <c r="D26" s="144"/>
      <c r="E26" s="144"/>
      <c r="F26" s="144"/>
      <c r="G26" s="144"/>
      <c r="H26" s="144"/>
      <c r="I26" s="144"/>
      <c r="J26" s="144"/>
      <c r="K26" s="144"/>
      <c r="L26" s="144"/>
      <c r="M26" s="144"/>
      <c r="N26" s="144"/>
      <c r="O26" s="144"/>
      <c r="P26" s="144"/>
      <c r="Q26" s="145"/>
      <c r="R26" s="62"/>
    </row>
    <row r="27" spans="1:18" x14ac:dyDescent="0.25">
      <c r="A27" s="68"/>
      <c r="B27" s="68"/>
      <c r="C27" s="69"/>
      <c r="D27" s="69"/>
      <c r="E27" s="69"/>
      <c r="F27" s="69"/>
      <c r="G27" s="69"/>
      <c r="H27" s="69"/>
      <c r="I27" s="69"/>
      <c r="J27" s="69"/>
      <c r="K27" s="69"/>
      <c r="L27" s="69"/>
      <c r="M27" s="69"/>
      <c r="N27" s="69"/>
      <c r="O27" s="69"/>
      <c r="P27" s="69"/>
      <c r="Q27" s="69"/>
      <c r="R27" s="66"/>
    </row>
    <row r="28" spans="1:18" x14ac:dyDescent="0.25">
      <c r="A28" s="65"/>
      <c r="B28" s="65"/>
      <c r="C28" s="65"/>
      <c r="D28" s="66"/>
      <c r="E28" s="58"/>
      <c r="F28" s="58"/>
      <c r="G28" s="58"/>
      <c r="H28" s="58"/>
      <c r="I28" s="58"/>
      <c r="J28" s="58"/>
      <c r="K28" s="58"/>
      <c r="L28" s="58"/>
    </row>
    <row r="29" spans="1:18" ht="15" thickBot="1" x14ac:dyDescent="0.3">
      <c r="A29" s="147" t="s">
        <v>77</v>
      </c>
      <c r="B29" s="148"/>
      <c r="C29" s="148"/>
      <c r="D29" s="148"/>
      <c r="E29" s="148"/>
      <c r="F29" s="58"/>
      <c r="G29" s="58"/>
      <c r="H29" s="58"/>
      <c r="I29" s="58"/>
      <c r="J29" s="58"/>
      <c r="K29" s="58"/>
      <c r="L29" s="58"/>
    </row>
    <row r="30" spans="1:18" ht="39.75" customHeight="1" thickTop="1" thickBot="1" x14ac:dyDescent="0.3">
      <c r="A30" s="149" t="s">
        <v>44</v>
      </c>
      <c r="B30" s="150"/>
      <c r="C30" s="151"/>
      <c r="D30" s="152"/>
      <c r="E30" s="153"/>
    </row>
    <row r="31" spans="1:18" ht="15.75" thickTop="1" thickBot="1" x14ac:dyDescent="0.3">
      <c r="A31" s="136" t="s">
        <v>76</v>
      </c>
      <c r="B31" s="137"/>
      <c r="C31" s="138"/>
      <c r="D31" s="139"/>
      <c r="E31" s="67">
        <f>IF(C30='Liste TNW'!B47,4,
  IF(C30='Liste TNW'!B46,2,0))</f>
        <v>0</v>
      </c>
    </row>
    <row r="32" spans="1:18" ht="15" thickTop="1" x14ac:dyDescent="0.25"/>
  </sheetData>
  <mergeCells count="32">
    <mergeCell ref="A10:Q10"/>
    <mergeCell ref="A1:Q2"/>
    <mergeCell ref="A4:Q4"/>
    <mergeCell ref="A5:Q5"/>
    <mergeCell ref="A7:Q7"/>
    <mergeCell ref="A8:Q8"/>
    <mergeCell ref="A11:B11"/>
    <mergeCell ref="C11:Q11"/>
    <mergeCell ref="A12:B12"/>
    <mergeCell ref="C12:Q12"/>
    <mergeCell ref="A13:B13"/>
    <mergeCell ref="C13:Q13"/>
    <mergeCell ref="C23:Q23"/>
    <mergeCell ref="A14:Q14"/>
    <mergeCell ref="A15:B15"/>
    <mergeCell ref="C15:Q15"/>
    <mergeCell ref="A16:B16"/>
    <mergeCell ref="C16:Q16"/>
    <mergeCell ref="A17:B17"/>
    <mergeCell ref="C17:Q17"/>
    <mergeCell ref="D18:Q18"/>
    <mergeCell ref="A19:Q19"/>
    <mergeCell ref="A20:B20"/>
    <mergeCell ref="C20:Q20"/>
    <mergeCell ref="A22:R22"/>
    <mergeCell ref="A31:D31"/>
    <mergeCell ref="C24:Q24"/>
    <mergeCell ref="C25:Q25"/>
    <mergeCell ref="C26:Q26"/>
    <mergeCell ref="A29:E29"/>
    <mergeCell ref="A30:B30"/>
    <mergeCell ref="C30:E30"/>
  </mergeCells>
  <pageMargins left="0.7" right="0.7" top="0.78740157499999996" bottom="0.78740157499999996"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BC12D663-7146-434B-A8DF-15458ACEA027}">
          <x14:formula1>
            <xm:f>'Liste TNW'!$B$61:$B$65</xm:f>
          </x14:formula1>
          <xm:sqref>R24:R26</xm:sqref>
        </x14:dataValidation>
        <x14:dataValidation type="list" allowBlank="1" showInputMessage="1" showErrorMessage="1" xr:uid="{D2F94381-25A1-49D7-932F-ABD25E8DF842}">
          <x14:formula1>
            <xm:f>'Liste TNW'!$B$45:$B$47</xm:f>
          </x14:formula1>
          <xm:sqref>C30:E30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1B2530-1E3E-484F-9EC7-B6E4501B6D81}">
  <dimension ref="B3:G65"/>
  <sheetViews>
    <sheetView topLeftCell="A7" workbookViewId="0">
      <selection activeCell="C19" sqref="C19"/>
    </sheetView>
  </sheetViews>
  <sheetFormatPr baseColWidth="10" defaultColWidth="10.5703125" defaultRowHeight="12" x14ac:dyDescent="0.2"/>
  <cols>
    <col min="1" max="1" width="3.5703125" style="71" customWidth="1"/>
    <col min="2" max="2" width="21" style="71" customWidth="1"/>
    <col min="3" max="5" width="10.5703125" style="71"/>
    <col min="6" max="6" width="14.85546875" style="71" customWidth="1"/>
    <col min="7" max="7" width="10.5703125" style="72"/>
    <col min="8" max="16384" width="10.5703125" style="71"/>
  </cols>
  <sheetData>
    <row r="3" spans="2:7" x14ac:dyDescent="0.2">
      <c r="B3" s="70" t="s">
        <v>80</v>
      </c>
      <c r="E3" s="70"/>
    </row>
    <row r="4" spans="2:7" x14ac:dyDescent="0.2">
      <c r="B4" s="70"/>
      <c r="E4" s="70"/>
    </row>
    <row r="5" spans="2:7" x14ac:dyDescent="0.2">
      <c r="B5" s="71" t="s">
        <v>81</v>
      </c>
      <c r="E5" s="203"/>
    </row>
    <row r="6" spans="2:7" x14ac:dyDescent="0.2">
      <c r="B6" s="71" t="s">
        <v>82</v>
      </c>
      <c r="E6" s="203"/>
    </row>
    <row r="7" spans="2:7" x14ac:dyDescent="0.2">
      <c r="B7" s="71" t="s">
        <v>83</v>
      </c>
      <c r="E7" s="203"/>
    </row>
    <row r="8" spans="2:7" x14ac:dyDescent="0.2">
      <c r="B8" s="71" t="s">
        <v>84</v>
      </c>
      <c r="E8" s="203"/>
    </row>
    <row r="9" spans="2:7" x14ac:dyDescent="0.2">
      <c r="B9" s="71" t="s">
        <v>85</v>
      </c>
      <c r="E9" s="203"/>
      <c r="F9" s="73"/>
      <c r="G9" s="74"/>
    </row>
    <row r="10" spans="2:7" x14ac:dyDescent="0.2">
      <c r="E10" s="73"/>
      <c r="F10" s="73"/>
    </row>
    <row r="11" spans="2:7" x14ac:dyDescent="0.2">
      <c r="E11" s="204"/>
    </row>
    <row r="12" spans="2:7" x14ac:dyDescent="0.2">
      <c r="B12" s="70" t="s">
        <v>86</v>
      </c>
      <c r="E12" s="204"/>
    </row>
    <row r="13" spans="2:7" x14ac:dyDescent="0.2">
      <c r="B13" s="70"/>
      <c r="E13" s="204"/>
    </row>
    <row r="14" spans="2:7" x14ac:dyDescent="0.2">
      <c r="B14" s="71" t="s">
        <v>81</v>
      </c>
      <c r="E14" s="204"/>
    </row>
    <row r="15" spans="2:7" x14ac:dyDescent="0.2">
      <c r="B15" s="71" t="s">
        <v>83</v>
      </c>
      <c r="E15" s="204"/>
    </row>
    <row r="16" spans="2:7" x14ac:dyDescent="0.2">
      <c r="B16" s="71" t="s">
        <v>85</v>
      </c>
      <c r="E16" s="204"/>
      <c r="F16" s="73"/>
      <c r="G16" s="74"/>
    </row>
    <row r="18" spans="2:7" x14ac:dyDescent="0.2">
      <c r="E18" s="204"/>
    </row>
    <row r="19" spans="2:7" x14ac:dyDescent="0.2">
      <c r="B19" s="70" t="s">
        <v>87</v>
      </c>
      <c r="E19" s="204"/>
    </row>
    <row r="20" spans="2:7" x14ac:dyDescent="0.2">
      <c r="B20" s="70"/>
      <c r="E20" s="204"/>
    </row>
    <row r="21" spans="2:7" x14ac:dyDescent="0.2">
      <c r="B21" s="71" t="s">
        <v>81</v>
      </c>
      <c r="E21" s="204"/>
    </row>
    <row r="22" spans="2:7" x14ac:dyDescent="0.2">
      <c r="B22" s="71" t="s">
        <v>85</v>
      </c>
      <c r="E22" s="204"/>
    </row>
    <row r="23" spans="2:7" x14ac:dyDescent="0.2">
      <c r="E23" s="204"/>
      <c r="F23" s="73"/>
      <c r="G23" s="74"/>
    </row>
    <row r="24" spans="2:7" x14ac:dyDescent="0.2">
      <c r="E24" s="73"/>
      <c r="F24" s="73"/>
    </row>
    <row r="25" spans="2:7" x14ac:dyDescent="0.2">
      <c r="B25" s="70" t="s">
        <v>88</v>
      </c>
      <c r="E25" s="73"/>
      <c r="F25" s="73"/>
    </row>
    <row r="26" spans="2:7" x14ac:dyDescent="0.2">
      <c r="B26" s="70"/>
      <c r="E26" s="73"/>
      <c r="F26" s="73"/>
    </row>
    <row r="27" spans="2:7" x14ac:dyDescent="0.2">
      <c r="B27" s="71" t="s">
        <v>89</v>
      </c>
      <c r="E27" s="73"/>
      <c r="F27" s="73"/>
    </row>
    <row r="28" spans="2:7" x14ac:dyDescent="0.2">
      <c r="B28" s="71" t="s">
        <v>90</v>
      </c>
    </row>
    <row r="31" spans="2:7" x14ac:dyDescent="0.2">
      <c r="B31" s="75" t="s">
        <v>10</v>
      </c>
      <c r="C31" s="75" t="s">
        <v>91</v>
      </c>
    </row>
    <row r="32" spans="2:7" x14ac:dyDescent="0.2">
      <c r="B32" s="76" t="s">
        <v>81</v>
      </c>
      <c r="C32" s="77">
        <v>0</v>
      </c>
    </row>
    <row r="33" spans="2:6" x14ac:dyDescent="0.2">
      <c r="B33" s="76" t="s">
        <v>82</v>
      </c>
      <c r="C33" s="77">
        <v>0.25</v>
      </c>
      <c r="E33" s="73"/>
      <c r="F33" s="73"/>
    </row>
    <row r="34" spans="2:6" x14ac:dyDescent="0.2">
      <c r="B34" s="76" t="s">
        <v>83</v>
      </c>
      <c r="C34" s="77">
        <v>0.5</v>
      </c>
      <c r="E34" s="73"/>
      <c r="F34" s="73"/>
    </row>
    <row r="35" spans="2:6" x14ac:dyDescent="0.2">
      <c r="B35" s="76" t="s">
        <v>84</v>
      </c>
      <c r="C35" s="77">
        <v>0.75</v>
      </c>
      <c r="E35" s="73"/>
      <c r="F35" s="73"/>
    </row>
    <row r="36" spans="2:6" x14ac:dyDescent="0.2">
      <c r="B36" s="76" t="s">
        <v>85</v>
      </c>
      <c r="C36" s="77">
        <v>1</v>
      </c>
      <c r="E36" s="73"/>
      <c r="F36" s="73"/>
    </row>
    <row r="37" spans="2:6" x14ac:dyDescent="0.2">
      <c r="E37" s="73"/>
      <c r="F37" s="73"/>
    </row>
    <row r="38" spans="2:6" x14ac:dyDescent="0.2">
      <c r="B38" s="70" t="s">
        <v>92</v>
      </c>
    </row>
    <row r="39" spans="2:6" x14ac:dyDescent="0.2">
      <c r="B39" s="78"/>
    </row>
    <row r="40" spans="2:6" x14ac:dyDescent="0.2">
      <c r="B40" s="71" t="s">
        <v>89</v>
      </c>
    </row>
    <row r="41" spans="2:6" x14ac:dyDescent="0.2">
      <c r="B41" s="71" t="s">
        <v>90</v>
      </c>
    </row>
    <row r="43" spans="2:6" x14ac:dyDescent="0.2">
      <c r="B43" s="79" t="s">
        <v>93</v>
      </c>
    </row>
    <row r="44" spans="2:6" x14ac:dyDescent="0.2">
      <c r="B44" s="80"/>
    </row>
    <row r="45" spans="2:6" x14ac:dyDescent="0.2">
      <c r="B45" s="81" t="s">
        <v>94</v>
      </c>
    </row>
    <row r="46" spans="2:6" x14ac:dyDescent="0.2">
      <c r="B46" s="81" t="s">
        <v>95</v>
      </c>
    </row>
    <row r="47" spans="2:6" x14ac:dyDescent="0.2">
      <c r="B47" s="81" t="s">
        <v>96</v>
      </c>
    </row>
    <row r="49" spans="2:2" x14ac:dyDescent="0.2">
      <c r="B49" s="70" t="s">
        <v>97</v>
      </c>
    </row>
    <row r="50" spans="2:2" x14ac:dyDescent="0.2">
      <c r="B50" s="78"/>
    </row>
    <row r="51" spans="2:2" x14ac:dyDescent="0.2">
      <c r="B51" s="71" t="s">
        <v>98</v>
      </c>
    </row>
    <row r="53" spans="2:2" x14ac:dyDescent="0.2">
      <c r="B53" s="70" t="s">
        <v>99</v>
      </c>
    </row>
    <row r="54" spans="2:2" x14ac:dyDescent="0.2">
      <c r="B54" s="70"/>
    </row>
    <row r="55" spans="2:2" x14ac:dyDescent="0.2">
      <c r="B55" s="78" t="s">
        <v>89</v>
      </c>
    </row>
    <row r="56" spans="2:2" x14ac:dyDescent="0.2">
      <c r="B56" s="71" t="s">
        <v>90</v>
      </c>
    </row>
    <row r="58" spans="2:2" x14ac:dyDescent="0.2">
      <c r="B58" s="70" t="s">
        <v>100</v>
      </c>
    </row>
    <row r="59" spans="2:2" x14ac:dyDescent="0.2">
      <c r="B59" s="70"/>
    </row>
    <row r="61" spans="2:2" x14ac:dyDescent="0.2">
      <c r="B61" s="71">
        <v>0</v>
      </c>
    </row>
    <row r="62" spans="2:2" x14ac:dyDescent="0.2">
      <c r="B62" s="71">
        <v>1</v>
      </c>
    </row>
    <row r="63" spans="2:2" x14ac:dyDescent="0.2">
      <c r="B63" s="71">
        <v>2</v>
      </c>
    </row>
    <row r="64" spans="2:2" x14ac:dyDescent="0.2">
      <c r="B64" s="71">
        <v>3</v>
      </c>
    </row>
    <row r="65" spans="2:2" x14ac:dyDescent="0.2">
      <c r="B65" s="71">
        <v>4</v>
      </c>
    </row>
  </sheetData>
  <mergeCells count="3">
    <mergeCell ref="E5:E9"/>
    <mergeCell ref="E11:E16"/>
    <mergeCell ref="E18:E23"/>
  </mergeCells>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2831102DA7A0BB4A9FB676DA75336783" ma:contentTypeVersion="20" ma:contentTypeDescription="Ein neues Dokument erstellen." ma:contentTypeScope="" ma:versionID="a13a67b1a6ed1f8a048649ff89aa9c98">
  <xsd:schema xmlns:xsd="http://www.w3.org/2001/XMLSchema" xmlns:xs="http://www.w3.org/2001/XMLSchema" xmlns:p="http://schemas.microsoft.com/office/2006/metadata/properties" xmlns:ns2="8f532efb-f607-4fef-96ad-dbc5744b1072" xmlns:ns3="52a22196-6e3b-4937-ac7e-bc89bad6d4ce" xmlns:ns4="f451b162-a75e-4065-b030-2d1d13608a9f" targetNamespace="http://schemas.microsoft.com/office/2006/metadata/properties" ma:root="true" ma:fieldsID="36b745f21e51fcf4d785fef40226bce9" ns2:_="" ns3:_="" ns4:_="">
    <xsd:import namespace="8f532efb-f607-4fef-96ad-dbc5744b1072"/>
    <xsd:import namespace="52a22196-6e3b-4937-ac7e-bc89bad6d4ce"/>
    <xsd:import namespace="f451b162-a75e-4065-b030-2d1d13608a9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DateTaken" minOccurs="0"/>
                <xsd:element ref="ns3:MediaServiceEventHashCode" minOccurs="0"/>
                <xsd:element ref="ns3:MediaServiceGenerationTime" minOccurs="0"/>
                <xsd:element ref="ns3:MediaServiceLocation" minOccurs="0"/>
                <xsd:element ref="ns3:MediaServiceAutoKeyPoints" minOccurs="0"/>
                <xsd:element ref="ns3:MediaServiceKeyPoints" minOccurs="0"/>
                <xsd:element ref="ns3:lcf76f155ced4ddcb4097134ff3c332f" minOccurs="0"/>
                <xsd:element ref="ns4:TaxCatchAll" minOccurs="0"/>
                <xsd:element ref="ns3:_Flow_SignoffStatus" minOccurs="0"/>
                <xsd:element ref="ns3:MediaServiceObjectDetectorVersions" minOccurs="0"/>
                <xsd:element ref="ns3:MediaServiceSearchProperties" minOccurs="0"/>
                <xsd:element ref="ns3:MediaLengthInSecond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532efb-f607-4fef-96ad-dbc5744b1072" elementFormDefault="qualified">
    <xsd:import namespace="http://schemas.microsoft.com/office/2006/documentManagement/types"/>
    <xsd:import namespace="http://schemas.microsoft.com/office/infopath/2007/PartnerControls"/>
    <xsd:element name="SharedWithUsers" ma:index="8" nillable="true" ma:displayName="Freigegeben für"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Freigegeben für -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2a22196-6e3b-4937-ac7e-bc89bad6d4ce" elementFormDefault="qualified">
    <xsd:import namespace="http://schemas.microsoft.com/office/2006/documentManagement/types"/>
    <xsd:import namespace="http://schemas.microsoft.com/office/infopath/2007/PartnerControls"/>
    <xsd:element name="MediaServiceMetadata" ma:index="10" nillable="true" ma:displayName="MediaServiceMetadata" ma:description="" ma:hidden="true" ma:internalName="MediaServiceMetadata" ma:readOnly="true">
      <xsd:simpleType>
        <xsd:restriction base="dms:Note"/>
      </xsd:simpleType>
    </xsd:element>
    <xsd:element name="MediaServiceFastMetadata" ma:index="11" nillable="true" ma:displayName="MediaServiceFastMetadata" ma:description="" ma:hidden="true" ma:internalName="MediaServiceFastMetadata" ma:readOnly="true">
      <xsd:simpleType>
        <xsd:restriction base="dms:Note"/>
      </xsd:simpleType>
    </xsd:element>
    <xsd:element name="MediaServiceAutoTags" ma:index="12" nillable="true" ma:displayName="MediaServiceAutoTags" ma:internalName="MediaServiceAutoTags" ma:readOnly="true">
      <xsd:simpleType>
        <xsd:restriction base="dms:Text"/>
      </xsd:simpleType>
    </xsd:element>
    <xsd:element name="MediaServiceOCR" ma:index="13" nillable="true" ma:displayName="MediaServiceOCR"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d6e33a10-3f18-4ae6-bad3-18af4d63999c" ma:termSetId="09814cd3-568e-fe90-9814-8d621ff8fb84" ma:anchorId="fba54fb3-c3e1-fe81-a776-ca4b69148c4d" ma:open="true" ma:isKeyword="false">
      <xsd:complexType>
        <xsd:sequence>
          <xsd:element ref="pc:Terms" minOccurs="0" maxOccurs="1"/>
        </xsd:sequence>
      </xsd:complexType>
    </xsd:element>
    <xsd:element name="_Flow_SignoffStatus" ma:index="23" nillable="true" ma:displayName="Status Unterschrift" ma:internalName="Status_x0020_Unterschrift">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LengthInSeconds" ma:index="26" nillable="true" ma:displayName="MediaLengthInSeconds" ma:hidden="true" ma:internalName="MediaLengthInSeconds" ma:readOnly="true">
      <xsd:simpleType>
        <xsd:restriction base="dms:Unknown"/>
      </xsd:simple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451b162-a75e-4065-b030-2d1d13608a9f" elementFormDefault="qualified">
    <xsd:import namespace="http://schemas.microsoft.com/office/2006/documentManagement/types"/>
    <xsd:import namespace="http://schemas.microsoft.com/office/infopath/2007/PartnerControls"/>
    <xsd:element name="TaxCatchAll" ma:index="22" nillable="true" ma:displayName="Taxonomy Catch All Column" ma:hidden="true" ma:list="{1fbb12c2-fe1f-42f3-8633-dff0417741fc}" ma:internalName="TaxCatchAll" ma:showField="CatchAllData" ma:web="8f532efb-f607-4fef-96ad-dbc5744b107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f451b162-a75e-4065-b030-2d1d13608a9f" xsi:nil="true"/>
    <_Flow_SignoffStatus xmlns="52a22196-6e3b-4937-ac7e-bc89bad6d4ce" xsi:nil="true"/>
    <lcf76f155ced4ddcb4097134ff3c332f xmlns="52a22196-6e3b-4937-ac7e-bc89bad6d4ce">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ED66DF1-0724-416C-A781-3D098BEF65E7}"/>
</file>

<file path=customXml/itemProps2.xml><?xml version="1.0" encoding="utf-8"?>
<ds:datastoreItem xmlns:ds="http://schemas.openxmlformats.org/officeDocument/2006/customXml" ds:itemID="{F8624136-C876-451A-B78E-C01BE8A75338}">
  <ds:schemaRefs>
    <ds:schemaRef ds:uri="http://purl.org/dc/dcmitype/"/>
    <ds:schemaRef ds:uri="http://purl.org/dc/elements/1.1/"/>
    <ds:schemaRef ds:uri="http://schemas.microsoft.com/office/2006/documentManagement/types"/>
    <ds:schemaRef ds:uri="http://www.w3.org/XML/1998/namespace"/>
    <ds:schemaRef ds:uri="8f532efb-f607-4fef-96ad-dbc5744b1072"/>
    <ds:schemaRef ds:uri="f451b162-a75e-4065-b030-2d1d13608a9f"/>
    <ds:schemaRef ds:uri="http://schemas.microsoft.com/office/infopath/2007/PartnerControls"/>
    <ds:schemaRef ds:uri="http://schemas.microsoft.com/office/2006/metadata/properties"/>
    <ds:schemaRef ds:uri="http://schemas.openxmlformats.org/package/2006/metadata/core-properties"/>
    <ds:schemaRef ds:uri="52a22196-6e3b-4937-ac7e-bc89bad6d4ce"/>
    <ds:schemaRef ds:uri="http://purl.org/dc/terms/"/>
  </ds:schemaRefs>
</ds:datastoreItem>
</file>

<file path=customXml/itemProps3.xml><?xml version="1.0" encoding="utf-8"?>
<ds:datastoreItem xmlns:ds="http://schemas.openxmlformats.org/officeDocument/2006/customXml" ds:itemID="{9072F5E3-AB5E-40D6-92AD-8C2E39EDAB7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TNW - Eignungsbewertung</vt:lpstr>
      <vt:lpstr>Referenz 1</vt:lpstr>
      <vt:lpstr>Referenz 2</vt:lpstr>
      <vt:lpstr>Referenz 3</vt:lpstr>
      <vt:lpstr>Liste TNW</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Mildner, Philipp</dc:creator>
  <cp:lastModifiedBy>Beissel, Michael</cp:lastModifiedBy>
  <cp:lastPrinted>2025-09-26T13:07:41Z</cp:lastPrinted>
  <dcterms:created xsi:type="dcterms:W3CDTF">2025-08-26T13:29:54Z</dcterms:created>
  <dcterms:modified xsi:type="dcterms:W3CDTF">2025-11-06T12:51:27Z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88c8039-8b78-4f44-80f4-ad02604bf1a6_Enabled">
    <vt:lpwstr>true</vt:lpwstr>
  </property>
  <property fmtid="{D5CDD505-2E9C-101B-9397-08002B2CF9AE}" pid="3" name="MSIP_Label_d88c8039-8b78-4f44-80f4-ad02604bf1a6_SetDate">
    <vt:lpwstr>2025-08-27T09:34:37Z</vt:lpwstr>
  </property>
  <property fmtid="{D5CDD505-2E9C-101B-9397-08002B2CF9AE}" pid="4" name="MSIP_Label_d88c8039-8b78-4f44-80f4-ad02604bf1a6_Method">
    <vt:lpwstr>Standard</vt:lpwstr>
  </property>
  <property fmtid="{D5CDD505-2E9C-101B-9397-08002B2CF9AE}" pid="5" name="MSIP_Label_d88c8039-8b78-4f44-80f4-ad02604bf1a6_Name">
    <vt:lpwstr>Internal</vt:lpwstr>
  </property>
  <property fmtid="{D5CDD505-2E9C-101B-9397-08002B2CF9AE}" pid="6" name="MSIP_Label_d88c8039-8b78-4f44-80f4-ad02604bf1a6_SiteId">
    <vt:lpwstr>e1a9b2af-727d-4b24-9c11-3fc3e58b573e</vt:lpwstr>
  </property>
  <property fmtid="{D5CDD505-2E9C-101B-9397-08002B2CF9AE}" pid="7" name="MSIP_Label_d88c8039-8b78-4f44-80f4-ad02604bf1a6_ActionId">
    <vt:lpwstr>c8ba3f5a-b228-426d-9f27-3e6365e45e6a</vt:lpwstr>
  </property>
  <property fmtid="{D5CDD505-2E9C-101B-9397-08002B2CF9AE}" pid="8" name="MSIP_Label_d88c8039-8b78-4f44-80f4-ad02604bf1a6_ContentBits">
    <vt:lpwstr>0</vt:lpwstr>
  </property>
  <property fmtid="{D5CDD505-2E9C-101B-9397-08002B2CF9AE}" pid="9" name="MSIP_Label_d88c8039-8b78-4f44-80f4-ad02604bf1a6_Tag">
    <vt:lpwstr>10, 3, 0, 1</vt:lpwstr>
  </property>
  <property fmtid="{D5CDD505-2E9C-101B-9397-08002B2CF9AE}" pid="10" name="ContentTypeId">
    <vt:lpwstr>0x0101002831102DA7A0BB4A9FB676DA75336783</vt:lpwstr>
  </property>
  <property fmtid="{D5CDD505-2E9C-101B-9397-08002B2CF9AE}" pid="11" name="MediaServiceImageTags">
    <vt:lpwstr/>
  </property>
</Properties>
</file>