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18"/>
  <workbookPr/>
  <mc:AlternateContent xmlns:mc="http://schemas.openxmlformats.org/markup-compatibility/2006">
    <mc:Choice Requires="x15">
      <x15ac:absPath xmlns:x15ac="http://schemas.microsoft.com/office/spreadsheetml/2010/11/ac" url="https://mef365-my.sharepoint.com/personal/eric_euler_eam-netz_de/Documents/Desktop/Ausschreibung_Dienstleisteranforderungen/"/>
    </mc:Choice>
  </mc:AlternateContent>
  <xr:revisionPtr revIDLastSave="8" documentId="8_{CDD2D521-4511-434E-BF99-7C100F463AA5}" xr6:coauthVersionLast="47" xr6:coauthVersionMax="47" xr10:uidLastSave="{1E7E9A28-4518-4EEE-B292-15ED49E870AB}"/>
  <bookViews>
    <workbookView xWindow="-28920" yWindow="-120" windowWidth="29040" windowHeight="15720" xr2:uid="{5F308128-F70F-4D5B-A398-6B2C3F4C8477}"/>
  </bookViews>
  <sheets>
    <sheet name="Tabelle1" sheetId="1" r:id="rId1"/>
    <sheet name="Tabelle2" sheetId="2" r:id="rId2"/>
  </sheets>
  <definedNames>
    <definedName name="_xlnm._FilterDatabase" localSheetId="0" hidden="1">Tabelle1!$A$4:$C$4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J23" i="1"/>
  <c r="J5" i="1"/>
  <c r="J6" i="1"/>
  <c r="J7" i="1"/>
  <c r="J8" i="1"/>
  <c r="J9" i="1"/>
  <c r="J10" i="1"/>
  <c r="J11" i="1"/>
  <c r="J12" i="1"/>
  <c r="J13" i="1"/>
  <c r="J14" i="1"/>
  <c r="J15" i="1"/>
  <c r="J16" i="1"/>
  <c r="J17" i="1"/>
  <c r="J18" i="1"/>
  <c r="J19" i="1"/>
  <c r="J20" i="1"/>
  <c r="J21" i="1"/>
  <c r="J22"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G5" i="1"/>
  <c r="G6" i="1"/>
  <c r="G7" i="1"/>
  <c r="G8" i="1"/>
  <c r="G9" i="1"/>
  <c r="G10" i="1"/>
  <c r="G11" i="1"/>
  <c r="G12" i="1"/>
  <c r="G13" i="1"/>
  <c r="G14" i="1"/>
  <c r="G15" i="1"/>
  <c r="G16" i="1"/>
  <c r="G17" i="1"/>
  <c r="G18" i="1"/>
  <c r="G19" i="1"/>
  <c r="G20" i="1"/>
  <c r="G21" i="1"/>
  <c r="G22"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I53" i="1"/>
  <c r="C15" i="2"/>
  <c r="C17" i="2"/>
  <c r="C18" i="2"/>
  <c r="C19" i="2"/>
  <c r="C16" i="2"/>
  <c r="G53" i="1" l="1"/>
</calcChain>
</file>

<file path=xl/sharedStrings.xml><?xml version="1.0" encoding="utf-8"?>
<sst xmlns="http://schemas.openxmlformats.org/spreadsheetml/2006/main" count="140" uniqueCount="128">
  <si>
    <t>Dienstleisteranforderungen</t>
  </si>
  <si>
    <t>Erläuterung zur Beantwortung:</t>
  </si>
  <si>
    <t>Als Betreiber kritischer Infrastruktur ist der Auftragsgeber verpflichtet, ihre relevanten Dienstleister auf die Einhaltung der Informationssicherheitsvorgaben zu überprüfen.
Für die in den folgenden Kapiteln genannten Anforderungen sind die Umsetzungsstände (A bis F) auszuwählen. Hierbei stellen die den Reifegraden zugefügten Informationen Leitlinien in der Beantwortung dar. B Entspricht hierbei der vollständigen Erfüllung der Leitlinie. Für den Fall, dass eine Mindestanforderung nicht als B deklariert wird, ist im Bemerkungsfeld der Frage eine Stellungnahme abzugeben. Dies kann bspw. durch Nennung einer kompensatorischen Maßnahme, die ein vergleichbares Schutzniveau gewährleistet, geschehen.
Sämtliche Fragen beziehen sich auf Sie als Dienstleister des Auftraggebers und sind aus Perspektive Ihrer Organisation zu beantworten.</t>
  </si>
  <si>
    <t>Anforderung</t>
  </si>
  <si>
    <t>Bieter</t>
  </si>
  <si>
    <t>Auftraggeber</t>
  </si>
  <si>
    <t>Nr</t>
  </si>
  <si>
    <t>Kontrollziel</t>
  </si>
  <si>
    <t>Beschreibung zu Kontrollziel</t>
  </si>
  <si>
    <t>Gewichtung</t>
  </si>
  <si>
    <t>Selbsteinschätzung</t>
  </si>
  <si>
    <t>Erläuterung</t>
  </si>
  <si>
    <t>Punkte Bieter</t>
  </si>
  <si>
    <t>Einschätzung</t>
  </si>
  <si>
    <t>Begründung</t>
  </si>
  <si>
    <t>Punkte Auftraggeber</t>
  </si>
  <si>
    <t>Allgemeines / Organisation - Benennung eines Ansprechpartners für Informationssicherheit</t>
  </si>
  <si>
    <t>Es ist ein zentraler Ansprechpartner zu benennen, der verbindliche Auskünfte zur Informationssicherheit sowohl im internen Bereich als auch im Außenverhältnis zum Auftraggeber geben kann. Bei entsprechender Unternehmensgröße können die Aufgaben auch von mehreren Mitarbeitern wahrgenommen werden. Für den Fall der Abwesenheit ist eine Vertretung sichergestellt.</t>
  </si>
  <si>
    <t>Ausschluss</t>
  </si>
  <si>
    <t>Allgemeines / Organisation - Vorhandensein einer Sicherheitsmanagementorganisation</t>
  </si>
  <si>
    <t>Ein angemessenes Management der Informationssicherheit im Kontext der zu erbringenden Dienstleistung ist durch die Freigabe eines ISMS (Information Security Management System) oder einer Sicherheitsmanagementorganisation durch das Top-Management gewährleistet. Der Umfang des ISMS bzw. der Sicherheitsmanagementorganisation ist dokumentiert. Eine Einbindung des ISMS in das Projektmanagement erfolgt.
Das ISMS ist durch eine akkreditierte Stelle zertifiziert.
Falls ein gültiges Zertifikat vorhanden ist, muss es dem Auftraggeber vorgelegt werden. Der Verlust des Zertifikats ist unverzüglich zu melden.</t>
  </si>
  <si>
    <t>Allgemeines / Organisation - Grundsatzvorgaben</t>
  </si>
  <si>
    <t>Für einen angemessenen Umgang mit Fragen der Informationssicherheit sind grundsätzliche Regelungen im Hause des Dienstleisters erforderlich. Die gesetzlichen Bestimmungen des Datenschutzes und das Telekommunikationsgeheimnis werden eingehalten. Alle Informationen über Daten und Vorgänge, die bei der Durchführung des Auftrages bekannt werden, werden auch nach Beendigung des Vertrages vertraulich behandelt.</t>
  </si>
  <si>
    <t xml:space="preserve">Allgemeines / Organisation - Informationssicherheits-Risikomanagement </t>
  </si>
  <si>
    <t>Ein Informationssicherheits-Risikomanagement sowie eine zugehörige Risikobehandlung sind definiert, dokumentiert und umgesetzt. Ein Verzeichnis aller Informationen und der damit verbundenen Werte besteht und wird gepflegt.</t>
  </si>
  <si>
    <t>Allgemeines / Organisation - Kontakt mit Behörden und Interessengruppen</t>
  </si>
  <si>
    <t>Das Unternehmen bzw. Vertreter des Unternehmens stehen zu Informationssicherheitsanforderungen und möglichen Umsetzungen im Austausch mit staatlichen Behörden. Zusätzlich werden Informationen über den Stand der Technik und aktuelle Informationen (z.B. Bedrohungslage, Trends und Sicherheitsmaßnahmen) in Gremien, Verbänden und / oder Interessengruppen ausgetauscht.</t>
  </si>
  <si>
    <t>Allgemeines / Organisation - Nutzung von Cloud-Diensten</t>
  </si>
  <si>
    <t>Beim Einsatz von Cloud-Diensten sind die ISO/IEC 27017 und gängige Industrienormen beim Cloudprovider berücksichtigt. Die in den Standards geforderten Sicherheitsmaßnahmen sind nach dem Stand der Technik umgesetzt.</t>
  </si>
  <si>
    <t>Allgemeines / Organisation - Verbot der privaten Nutzung</t>
  </si>
  <si>
    <t>Alle IT-Komponenten, von denen unmittelbar oder mittelbar ein Zugriff auf Ressourcen des Auftraggebers möglich ist, dürfen nur für dienstliche Zwecke genutzt werden. Eine private Nutzung durch die Mitarbeiter ist nicht zulässig. Private IT-Komponenten dürfen ebenfalls nicht für den Zugriff auf Systeme des Auftraggebers benutzt werden bzw. nicht an Systeme oder Netze des Dienstleisters angeschlossen werden, die für den Zugriff auf Ressourcen des Auftraggebers vorgesehen sind. Dienstliche IT-Komponenten werden bei Beendigung des Arbeitsverhältnisses zurückgegeben.</t>
  </si>
  <si>
    <t>Allgemeines / Organisation -Einsatz sicherer Passwörter</t>
  </si>
  <si>
    <t>Die zur Zugangssicherung verwendeten Passwörter müssen eine Qualität nach der Passwortrichtlinie des Auftraggebers besitzen. Auslieferungspasswörter dürfen nicht auf Systeme im produktiven Einsatz übernommen werden. Authentifizierungsinformationen sind an keiner Stelle im Klartext abzulegen. Eine entsprechende Passwortrichtlinie liegt vor. Passwörter dürfen nicht unverschlüsselt gespeichert werden. Passwort-Manager werden nur nach vorheriger Freigabe durch die Sicherheitsorganisation eingesetzt.</t>
  </si>
  <si>
    <t>Allgemeines / Organisation - Notfallvorsorge</t>
  </si>
  <si>
    <t>Ein Business Continuity Management ist etabliert, das im Rahmen einer Notlage oder Großstörung die Aufrechterhaltung einer minimalen Servicequalität und die schnellstmögliche Wiederherstellung aller für den Auftraggeber bereitzustellenden Dienste sicherstellt.</t>
  </si>
  <si>
    <t>Allgemeines / Organisation - Änderungs-/ Change-Management</t>
  </si>
  <si>
    <t>Alle Änderungen (z.B. Änderungen der bereitgestellten Dienste, organisatorische Änderungen beim Dienstleister) werden gemeldet und dokumentiert. Dazu wird ein Change-Management mit Schnittstelle zum Auftraggeber betrieben oder durch geeignete Richtlinien / Betriebsprozesse die Informationsweitergabe an den Auftraggeber sichergestellt.</t>
  </si>
  <si>
    <t>Allgemeines / Organisation -Vorfalls-/ Incident-Management</t>
  </si>
  <si>
    <t>Informationssicherheitsvorfälle mit möglichen Auswirkungen auf die Unternehmenswerte des Auftraggebers werden innerhalb eines Tages gemeldet. Dazu wird ein Incident-Management mit Schnittstelle zum Auftraggeber betrieben oder durch geeignete Richtlinien / Betriebsprozesse die Informationsweitergabe an den Auftraggeber sichergestellt.</t>
  </si>
  <si>
    <t>Umgang mit Informationen - Allgemeines</t>
  </si>
  <si>
    <t>Informationen und Daten, die dem Dienstleister im Rahmen seiner Tätigkeit bekannt werden bzw. anfallen, werden vertraulich behandelt. Ausgenommen hiervon sind nur öffentliche Informationen. In Zweifelsfällen hat der Dienstleister eine Klassifizierung durch den Auftraggeber anzufordern. Dies gilt insbesondere bei der Übertragung über öffentliche Netze, beim Versand via Briefpost oder E-Mail und bei der Speicherung auf mobilen Datenträgern. Daten (in elektronischer und / oder gedruckter Form), die nicht mehr benötigt werden, müssen nicht wiederherstellbar gelöscht bzw. zerstört werden.</t>
  </si>
  <si>
    <t>Umgang mit Informationen - Physische Sicherheit</t>
  </si>
  <si>
    <t>Die für den Zugriff auf Informationen/Systeme des Auftraggebers benötigten IT-Systeme sind durch Maßnahmen wie die Installation in verschlossenen Räumen mit Zutrittsschutz oder die Lagerung in verschlossenen Schränken bei Nichtbenutzung vor unbefugtem Zugriff zu schützen, wobei der Zutritt zu den Räumlichkeiten kontinuierlich überwacht wird.
Neben dem Zugriffsschutz ist der Schutz vor umweltbedingter Zerstörung zu gewährleisten.</t>
  </si>
  <si>
    <t>Umgang mit Informationen - Informationsverarbeitung außerhalb der EU</t>
  </si>
  <si>
    <t>Für alle Informationen und Daten, die dem Dienstleister im Rahmen seiner Tätigkeit bekannt werden bzw. anfallen, muss sichergestellt sein, dass sie nicht in ein Land außerhalb der EU übertragen, dort verarbeitet oder gespeichert werden. Datentransfers in Drittländer sind vorab mit dem Auftraggeber abzustimmen und durch diesen zu genehmigen, Dienstleister haben ein Schutzniveau wie in der EU nachzuweisen.
Datentransfers auf Basis des EU-US Privacy Shield sind unzulässig.
Dies ist insbesondere bei der Nutzung von Cloud-Diensten oder Cloud-Infrastrukturplattformen im Zusammenhang mit dem Dienstleistungsverhältnis zu berücksichtigen.</t>
  </si>
  <si>
    <t>Umgang mit Informationen - Speicherung</t>
  </si>
  <si>
    <t>Sofern vertrauliche oder sicherheitsrelevante Daten auf externen oder mobilen Geräten (beispielsweise Notebooks oder Speichermedien) gespeichert werden, müssen die Daten kryptographisch stark verschlüsselt werden. Sofern die Daten auf externen Datenträgern gespeichert werden, hat der Dienstleister für den physischen Schutz und die sichere Verwahrung Sorge zu tragen. Zur Speicherung der Arbeitsergebnisse sind geeignete Sicherungen unter oben genannten Bedingungen anzufertigen</t>
  </si>
  <si>
    <t>Umgang mit Informationen - Datenübertragung</t>
  </si>
  <si>
    <t>Sofern vertrauliche oder sicherheitsrelevante Daten über öffentliche oder anderweitig nicht vertrauenswürdige Netze übertragen werden, muss die Übertragung kryptographisch stark verschlüsselt werden.
Dies gilt sowohl für die Übertragung der Daten per E-Mail als auch für sämtliche weiteren Kommunikationsmittel.</t>
  </si>
  <si>
    <t>Umgang mit Informationen - Reparatur von IT-Komponenten und Systemen</t>
  </si>
  <si>
    <t>Werden Systeme und IT-Komponenten, die vertrauliche Daten enthalten, zur Reparatur oder Entsorgung gegeben, so ist die durchgängige Wahrung der Vertraulichkeit sicherzustellen.</t>
  </si>
  <si>
    <t xml:space="preserve">Mitarbeiter und ggf. Subdienstleister -Basis Sicherheitsüberprüfungen </t>
  </si>
  <si>
    <t>Die Vertrauenswürdigkeit des Personals wird im Zuge des Einstellungsprozesses geprüft. Es wird im Einstellungsprozess eines Mitarbeiters mindestens das polizeiliche Führungszeugnis geprüft.</t>
  </si>
  <si>
    <t xml:space="preserve">Mitarbeiter und ggf. Subdienstleister - erweiterte Sicherheitsüberprüfungen </t>
  </si>
  <si>
    <t>Im Rahmen des Einstellungsprozesses wird für kritische Positionen, die für die erbrachte Dienstleistung von wesentlicher Bedeutung sind, mindestens eine SÜ-1 durchgeführt. Zusätzlich  erfolgen regelmäßige Background-Checks durch die Personalabteilung im rechtlichen Rahmen.</t>
  </si>
  <si>
    <t>Mitarbeiter und ggf. Subdienstleister - Vertraulichkeitsvereinbarung</t>
  </si>
  <si>
    <t>Die Mitarbeiter sind durch ihren Arbeitsvertrag bzw. getrennte Verpflichtungserklärungen auf Vertraulichkeit und Einhaltung der datenschutzrechtlichen Bestimmungen auch über das Ende ihrer Beauftragung hinaus zu verpflichten.</t>
  </si>
  <si>
    <t>Mitarbeiter und ggf. Subdienstleister - Sicherheitsunterweisung</t>
  </si>
  <si>
    <t>Die Mitarbeiter sind über die sicherheitstechnischen Anforderungen der IT-Ressourcen des Auftraggebers zu informieren. Das betrifft insbesondere die möglichen Risiken, adäquate Gegenmaßnahmen sowie die persönlichen Verantwortungen der Mitarbeiter im Rahmen ihrer Tätigkeiten. Zusätzlich sind die Mitarbeiter in Bezug auf Informationssicherheit regelmäßig durch entsprechende Schulungen oder Mitteilungen nachweislich zu unterweisen. Hierzu gehören auch sicherheitsbezogene Informationen bei Einführung neuer Techniken und Verfahren. Die Verantwortung ist jedem Mitarbeiter bewusst und die Einhaltung der Regeln und mögliche Konsequenzen bei Verstoß sind vertraglich festgehalten.</t>
  </si>
  <si>
    <t>Mitarbeiter und ggf. Subdienstleister - Abmeldung von Systemen</t>
  </si>
  <si>
    <t>Die Mitarbeiter sind zu verpflichten, sich nach Aufgabenerfüllung vom IT-System bzw. von der IT-Anwendung abzumelden.</t>
  </si>
  <si>
    <t>Mitarbeiter und ggf. Subdienstleister - Berechtigungen</t>
  </si>
  <si>
    <t>Durch geeignete organisatorische und technische Maßnahmen ist sicherzustellen, dass nur namentlich benannte und nach den Informationssicherheitsrichtlinien des Auftraggebers unterwiesene Mitarbeiter Zugang zu den Ressourcen des Auftraggebers erhalten.
Durch entsprechende Identifikations- und Authentifikationsmechanismen muss ein eindeutiger Rückschluss auf diese Personen möglich sein.
Im Ausnahmefall kann mit schriftlicher Genehmigung des Auftraggebers Zugangsberechtigung einer kleinen geschlossenen Benutzergruppe erteilt werden.</t>
  </si>
  <si>
    <t>Mitarbeiter und ggf. Subdienstleister - Ausscheiden von Mitarbeitern</t>
  </si>
  <si>
    <t>Beim Ausscheiden von Mitarbeitern des Dienstleisters ist durch geeignete Maßnahmen sicherzustellen, dass der Zugriff auf Systeme und Anwendungen des Auftraggebers verhindert wird.</t>
  </si>
  <si>
    <t>Mitarbeiter und ggf. Subdienstleister - Sicherheit in der Lieferkette</t>
  </si>
  <si>
    <t>Die Mindestanforderungen für den Dienstleister gelten gleichfalls für vom Dienstleister eingesetzte Subdienstleister. Sicherheitsvereinbarungen, die mindestens den hier definierten Standards entsprechen, sind Teil der Verträge / Vereinbarungen innerhalb der gesamten Lieferkette. Innerhalb der Lieferkette werden regelmäßig Überprüfungen der Vereinbarungen durchgeführt.</t>
  </si>
  <si>
    <t>Netzwerksicherheit - Schutz des internen Netzes durch eine Firewall</t>
  </si>
  <si>
    <t>Die Gewährleistung der Informationssicherheit im Netzwerk des Dienstleisters ist auch für den Auftraggeber wichtig, da im Rahmen der Dienstleistungserbringung in der Regel Informationen und Applikationen entweder direkt durch Netzkopplung oder indirekt durch Service-PCs oder Datenträger in die Einrichtungen des Auftraggebers gelangen bzw. übertragen werden.
Das interne IT-Netzwerk des Dienstleisters ist gegenüber externen IT-Netzen am Netzübergang mindestens durch eine Firewall mit Stateful Inspection Funktion zu schützen. Ein einfacher Paketfilter gilt nicht als ausreichend. Die Firewall darf nur explizit benötigte und freigegebene Dienste erlauben. Bei Zugriffen auf das Internet sind Webfilter zu verwenden.</t>
  </si>
  <si>
    <t>Netzwerksicherheit - Extern erreichbare Dienste und Remote-Access ins interne Netz</t>
  </si>
  <si>
    <t>Direkte Zugriffe aus dem Internet in das interne Netz sind nicht zulässig und müssen von der Firewall unterbunden werden. Sofern Remote-Access (z.B. RAS) in das interne Netz des Dienstleisters erforderlich ist oder Dienste vom Internet aus erreichbar sein müssen (z.B. Webserver, Mailserver, etc.), darf eine Umsetzung erst nach einer dokumentierten Sicherheitsanalyse erfolgen. Die Ergebnisse dieser Analyse sind dem Auftraggeber auf Anfrage zur Verfügung zu stellen.</t>
  </si>
  <si>
    <t>Netzwerksicherheit - Drahtlose Verbindungen</t>
  </si>
  <si>
    <t>Der Einsatz von drahtlosen Verbindungen darf nur bei angemessener Sicherung, insbesondere durch kryptographisch starke Authentisierung und Verschlüsselung auf aktuellem Stand der Technik, z.B. gemäß den Empfehlungen des Bundesamts für Sicherheit in der Informationstechnik (BSI), erfolgen.</t>
  </si>
  <si>
    <t>Wartungssysteme und Remotezugang - Allgemeines zum Remotezugang</t>
  </si>
  <si>
    <t>Der Ausdruck „Wartung“ bezieht sich allgemein auf alle vom Auftraggeber beauftragten Servicemaßnahmen, wie Instandhaltungsarbeiten, Störungsanalysen, Fehler- und Störungsbehebung, Verbesserungen, Anpassungen usw. und Wartungssysteme, mit denen der Dienstleister auf die Systeme in der Infrastruktur des Auftraggebers zugreift.
Insbesondere müssen Netze und Komponenten, die direkt oder indirekt an das Netz gekoppelt werden (z.B. für Wartungs-zwecke), besonders hohen Sicherheitsstandards genügen. Dies gilt auch für mobile Geräte, wie z.B. Laptops, Smartphones, PDAs, Programmiergeräte und Speichermedien wie USB-Sticks. Neben den oben geforderten allgemeinen Anforderungen sind deshalb zusätzlich die im Folgenden aufgeführten Maßnahmen umzusetzen.
Der Remotezugang zur Infrastruktur des Auftraggebers, z.B. zu Fernwartungszwecken, darf generell nur über die vom Auftraggeber zur Verfügung gestellten und genehmigten Zugangsmöglichkeiten erfolgen. Auf Seiten des Dienstleisters darf der Fernzugang nur durch einen definierten, geschulten Personenkreis mit personalisierten Accounts und von speziell gesicherten Systemen aus erfolgen. Der interaktive Remotezugang wird durch den Auftraggeber im Servicefall freigegeben. Nach Beendigung der Tätigkeit muss eine Abmeldung beim Auftraggeber erfolgen. Für automatisierte Abläufe des Dienstleisters, die über den Remotezugang ausgeführt werden, sind spezielle Kennungen einzurichten, die nur die vorgesehenen Funktionen ausführen können, und die keinen interaktiven Zugang ermöglichen.</t>
  </si>
  <si>
    <t>Wartungssysteme und Remotezugang – Logging</t>
  </si>
  <si>
    <t>Ereignis-Logs (z. B. Benutzeraktivitäten, Ausnahmen, Fehler und Sicherheitsereignisse) werden erzeugt, aufbewahrt, überprüft und gegen Veränderungen abgesichert. Die Protokollierung erfolgt unter Berücksichtigung rechtlicher Vorgaben, und der Zugriff auf diese ist eingeschränkt.</t>
  </si>
  <si>
    <t>Wartungssysteme und Remotezugang - Sichere Softwareentwicklung</t>
  </si>
  <si>
    <t>Sicherheitsrelevante Aspekte werden über den gesamten Lebenszyklus der Software hinweg berücksichtigt – von der Entwicklung und dem Testen bis hin zum Betrieb. Best Practices und Standards (z.B. BSI TR-03185, NIST Secure Software Development Framework, ISO/IEC 27001, IEC 62443) sind umzusetzen. Diese Anforderungen werden in Richtlinien festgehalten, deren Einhaltung über einen formalisierten, dokumentierten Prozess überprüft wird. Im Fall ausgelagerter Entwicklung müssen die Vorgaben auch an Subdienstleister weitergegeben werden.</t>
  </si>
  <si>
    <t>Wartungssysteme und Remotezugang - Umgang mit Testdaten</t>
  </si>
  <si>
    <t>Es ist sichergestellt, dass Testdaten sorgfältig erstellt, geschützt und kontrolliert eingesetzt werden. Entsprechende Betriebsprozesse und Richtlinien liegen vor. Tests mit Echtdaten sind bis auf dokumentierte Ausnahmen ausgeschlossen. Die Testdaten sind vor Verfälschung und unberechtigtem Zugriff geschützt, und die Löschung der (Produktiv-)Testdaten nach abgeschlossenem Test wird protokolliert.</t>
  </si>
  <si>
    <t>Wartungssysteme und Remotezugang - Systemprüfungen</t>
  </si>
  <si>
    <t>Technische Überprüfungen von informationsverarbeitenden Systemen werden in einem Auditprogramm festgehalten, geplant und zentral geregelt. Die Ergebnisse werden nachvollziehbar dokumentiert. Während der Tests ist die Informationssicherheit gewährleistet.</t>
  </si>
  <si>
    <t>Wartungssysteme und Remotezugang - Zugriffsschutz für IT-Komponenten</t>
  </si>
  <si>
    <t>Alle IT-Komponenten, von denen unmittelbar oder mittelbar ein Zugriff auf die IT-Systeme oder Daten des Auftraggebers möglich ist, müssen mit einem Zugriffsschutz versehen sein. Dabei ist gleichermaßen der physische Zugriff als auch der logische Zugang zu schützen. Es sind die bereits vom Betriebssystem vorgegebenen Mechanismen zur Authentisierung (z.B. Kerberos) zu nutzen. Das Booten von bootfähigen Datenträgern sowie die parallele Installation mehrerer Betriebssysteme ist zu verhindern.
Bitte geben Sie eine kurze Beschreibung der Leistungen im Rahmen dieser Beauftragung an. Insbesondere beschreiben Sie sämtliche Zugriffsarten auf Unternehmensinformationen / IT-Komponenten des Auftraggebers.</t>
  </si>
  <si>
    <t>Wartungssysteme und Remotezugang -Grundsicherung und Systemhärtung</t>
  </si>
  <si>
    <t>Alle Systeme und Netzwerk-Komponenten müssen anhand anerkannter Best-Practice-Guides nach aktuellem Stand der Technik, z.B. gemäß den Empfehlungen des Bundesamts für Sicherheit in der Informationstechnik (BSI) gehärtet und mit aktuellen Service-Packs und Sicherheitspatches versehen sein. Unnötige Benutzer, Programme, Netzwerkprotokolle und Dienste sind zu deinstallieren, oder – falls eine Deinstallation nicht möglich ist – dauerhaft zu deaktivieren und gegen versehentliches Reaktivieren zu schützen. Die sichere Grundkonfiguration der Systeme muss überprüft und dokumentiert sein.</t>
  </si>
  <si>
    <t>Wartungssysteme und Remotezugang -  Zugriffsschutz</t>
  </si>
  <si>
    <t>Durch geeignete organisatorische und technische Maßnahmen ist sicherzustellen, dass nur speziell autorisierte Mitarbeiter auf den Remotezugang zugreifen können. Die Zugriffsrechte müssen so restriktiv wie möglich gehandhabt werden. Falls ein Mitarbeiter seinen Aufgabenbereich wechselt oder das Unternehmen des Dienstleisters verlässt, muss sichergestellt sein, dass ihm sofort die Zugangsberechtigung entzogen wird.</t>
  </si>
  <si>
    <t>Wartungssysteme und Remotezugang - Sichere Administrations- und Wartungstools</t>
  </si>
  <si>
    <t>Die eingesetzten Tools unterstützen eine personalisierte Anmeldung, kryptographischen Schutz der Passwörter, optional eine starke Authentisierung und eine Rechteverwaltung mit Einschränkung des Zugriffs auf den erforderlichen Umfang.</t>
  </si>
  <si>
    <t>Wartungssysteme und Remotezugang - direkter Fernzugang</t>
  </si>
  <si>
    <t>Erfolgt der Zugriff von Wartungssystemen nicht aus der gesicherten Umgebung des Dienstleisters heraus, sondern direkt über Internet- bzw. Einwahlverbindungen, so ist dies dem Auftraggeber vorher anzuzeigen. In einen solchen Fall muss das System zusätzlich zu den o.g. Maßnahmen zwingend über eine Firewall Software verfügen, die unberechtigte Zugriffe von außen verhindert. Die Firewall darf vom Benutzer nicht deaktivierbar sein.</t>
  </si>
  <si>
    <t>Wartungssysteme und Remotezugang - Vorort-Wartung</t>
  </si>
  <si>
    <t>Auf Wartungssystemen, insb. auf mobilen Geräten, die vor Ort direkt an die Infrastruktur des Auftraggebers angeschlossenen werden, muss eine Firewall-Software installiert sein, die unberechtigte Zugriffe von außen verhindert. Die Firewall darf vom Benutzer nicht deaktivierbar sein.
Alternativ muss sichergestellt werden, dass diese Wartungssysteme nie direkt an unsichere Netze wie z.B. das Internet angeschlossen werden.</t>
  </si>
  <si>
    <t>Malwareschutz / Sicherheitsupdates - Konzept</t>
  </si>
  <si>
    <t>Der Dienstleister hat wirksame Vorgaben zum Virenschutz und Patch-Management für seine IT-Einrichtungen im eigenen Hause zu etablieren, die dem Stand der Technik entsprechen und kontinuierlich der technischen Entwicklung angepasst werden.</t>
  </si>
  <si>
    <t>Malwareschutz / Sicherheitsupdates - Zeitnahes Einspielen von Sicherheitsupdates</t>
  </si>
  <si>
    <t>Sicherheitsupdates für das Betriebssystem und für Kommunikationsprogramme, mit denen auf Internetdienste zugegriffen wird, müssen auf allen Systemen umgehend eingespielt werden. Insbesondere bei Firewalls und allen öffentlich erreichbaren Servern ist auf die zeitnahe Behebung von Schwachstellen Wert zu legen.</t>
  </si>
  <si>
    <t>Malwareschutz / Sicherheitsupdates - Keine Gefährdung für den Prozessbereich</t>
  </si>
  <si>
    <t>Der Dienstleister verpflichtet sich, während der gesamten Erbringung der Lieferungen und Leistungen dafür Sorge zu tragen, dass von seinen Programmier- und Parametriergeräten, Speichermedien und Datenträgern keine Gefährdungen für die Infrastruktur des Auftraggebers ausgehen.</t>
  </si>
  <si>
    <t>Malwareschutz / Sicherheitsupdates - Überprüfung auf Schadsoftware</t>
  </si>
  <si>
    <t>Der Dienstleister hat auf Anfrage des Auftraggebers die getroffenen Vorsorgemaßnahmen unverzüglich im Detail darzustellen. Der Dienstleister stimmt hiermit zu, dass der Auftraggeber die Programmier- und Parametriergeräte, Speichermedien und Datenträger des Dienstleisters jederzeit einer geeigneten Überprüfung auf Schadsoftware unterziehen darf.</t>
  </si>
  <si>
    <t>Malwareschutz / Sicherheitsupdates - Virenschutz am Arbeitsplatz</t>
  </si>
  <si>
    <t>Der ständige Einsatz eines Virenscanners auf allen Arbeitsplatzrechnern ist verpflichtend. Die Überprüfung muss dabei automatisch beim Zugriff auf Dateien (auch verschlüsselte) erfolgen (On-Access-Scanner) und darf vom Benutzer nicht unterbunden werden können. Ebenso ist der ein- und ausgehende Datenstrom zu überprüfen (online-Scan on demand and on access). Alle Arbeitsplatzrechner sind regelmäßig auf eventuell vorhandene Viren zu prüfen.</t>
  </si>
  <si>
    <t>Malwareschutz / Sicherheitsupdates - Zusätzlicher Virenschutz</t>
  </si>
  <si>
    <t>Neben dem Virenschutz am Arbeitsplatz sind Viren-Scanner im Gateway- bzw. Serverbereich zur Überprüfung der bei E-Mail, Filetransfer (z.B. FTP) und Webverkehr übertragenen Daten einzusetzen.</t>
  </si>
  <si>
    <t>Malwareschutz / Sicherheitsupdates - Regelmäßige Aktualisierung der Virenpattern</t>
  </si>
  <si>
    <t>Der Virenschutz ist aktuell zu halten. Die Virenschutzprogramme müssen über die Möglichkeit des automatisierten Downloads von Viren-Pattern verfügen. Das Update der Viren-Pattern muss mindestens einmal pro Tag durchgeführt werden.</t>
  </si>
  <si>
    <t>Malwareschutz / Sicherheitsupdates - Residenter Virenschutz</t>
  </si>
  <si>
    <t>Alle Systeme müssen über einen residenten Virenschutz und aktuelle Virenpattern verfügen. Dies gilt insbesondere für mobile Wartungsgeräte. Vor einem Zugriff auf die Infrastruktur ist dieser Virenschutz zeitnah zu aktualisieren. Der Virenschutz darf vom Benutzer nicht unterbunden werden können.</t>
  </si>
  <si>
    <t>Malwareschutz / Sicherheitsupdates - Systeme zur Angriffserkennung</t>
  </si>
  <si>
    <t>Kritische Komponenten und Netzwerke müssen einer ständigen Angriffserkennung und -überwachung unterliegen. Beispielsweise kann ein SIEM-System in Kombination mit einem Security-Operations-Center eingesetzt werden.</t>
  </si>
  <si>
    <t>Ergebnis</t>
  </si>
  <si>
    <t>Beantwortung</t>
  </si>
  <si>
    <t>Punkte pro Antwortmöglichkeit</t>
  </si>
  <si>
    <t>A - Die beschriebenen Anforderungen sind vollständig und darüber hinaus erfüllt.</t>
  </si>
  <si>
    <t>Die beschriebenen Anforderungen sind vollständig und darüber hinaus erfüllt.</t>
  </si>
  <si>
    <t>B - Die beschriebenen Anforderungen sind vollumfänglich erfüllt.</t>
  </si>
  <si>
    <t>Die beschriebenen Anforderungen sind vollumfänglich erfüllt.</t>
  </si>
  <si>
    <t>C - Mittlere Erfüllung</t>
  </si>
  <si>
    <t>D - Geringe Erfüllung</t>
  </si>
  <si>
    <t>E - In Ansätzen erfüllt</t>
  </si>
  <si>
    <t>F - Nicht erfüllt</t>
  </si>
  <si>
    <t>Antwortoptionen bei Ausschluss</t>
  </si>
  <si>
    <t>Gewichtungskategorie</t>
  </si>
  <si>
    <t>Basispunktzahl</t>
  </si>
  <si>
    <t>Bei Ausschluss ab C wird eine Frage bereits bei einer Antwort von C mit 0 Punkten bewertet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</si>
</sst>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scheme val="minor"/>
    </font>
    <font>
      <sz val="11"/>
      <color theme="1"/>
      <name val="Aptos Narrow"/>
      <family val="2"/>
      <scheme val="minor"/>
    </font>
    <font>
      <sz val="10"/>
      <color indexed="8"/>
      <name val="Arial"/>
    </font>
    <font>
      <sz val="11"/>
      <color indexed="8"/>
      <name val="Segoe UI"/>
      <family val="2"/>
    </font>
    <font>
      <sz val="11"/>
      <color theme="0"/>
      <name val="Segoe UI"/>
      <family val="2"/>
    </font>
    <font>
      <sz val="8"/>
      <name val="Aptos Narrow"/>
      <family val="2"/>
      <scheme val="minor"/>
    </font>
    <font>
      <b/>
      <sz val="11"/>
      <color theme="1"/>
      <name val="Aptos Narrow"/>
      <family val="2"/>
      <scheme val="minor"/>
    </font>
    <font>
      <b/>
      <sz val="12"/>
      <color theme="1"/>
      <name val="Aptos Narrow"/>
      <family val="2"/>
      <scheme val="minor"/>
    </font>
    <font>
      <sz val="10"/>
      <color rgb="FF333333"/>
      <name val="Arial"/>
      <family val="2"/>
    </font>
    <font>
      <b/>
      <sz val="20"/>
      <color theme="1"/>
      <name val="Aptos Narrow"/>
      <family val="2"/>
      <scheme val="minor"/>
    </font>
    <font>
      <sz val="12"/>
      <color rgb="FF212529"/>
      <name val="Arial"/>
      <family val="2"/>
    </font>
    <font>
      <b/>
      <sz val="12"/>
      <color theme="0"/>
      <name val="Aptos Narrow"/>
      <family val="2"/>
      <scheme val="minor"/>
    </font>
  </fonts>
  <fills count="5">
    <fill>
      <patternFill patternType="none"/>
    </fill>
    <fill>
      <patternFill patternType="gray125"/>
    </fill>
    <fill>
      <patternFill patternType="solid">
        <fgColor theme="2" tint="-0.749992370372631"/>
        <bgColor indexed="64"/>
      </patternFill>
    </fill>
    <fill>
      <patternFill patternType="solid">
        <fgColor rgb="FF7030A0"/>
        <bgColor indexed="64"/>
      </patternFill>
    </fill>
    <fill>
      <patternFill patternType="solid">
        <fgColor rgb="FF002060"/>
        <bgColor indexed="64"/>
      </patternFill>
    </fill>
  </fills>
  <borders count="2">
    <border>
      <left/>
      <right/>
      <top/>
      <bottom/>
      <diagonal/>
    </border>
    <border>
      <left style="thin">
        <color indexed="8"/>
      </left>
      <right style="thin">
        <color indexed="8"/>
      </right>
      <top/>
      <bottom style="thin">
        <color indexed="8"/>
      </bottom>
      <diagonal/>
    </border>
  </borders>
  <cellStyleXfs count="2">
    <xf numFmtId="0" fontId="0" fillId="0" borderId="0"/>
    <xf numFmtId="0" fontId="2" fillId="0" borderId="0"/>
  </cellStyleXfs>
  <cellXfs count="18">
    <xf numFmtId="0" fontId="0" fillId="0" borderId="0" xfId="0"/>
    <xf numFmtId="0" fontId="1" fillId="0" borderId="0" xfId="0" applyFont="1"/>
    <xf numFmtId="0" fontId="4" fillId="0" borderId="0" xfId="1" applyFont="1" applyAlignment="1">
      <alignment horizontal="center"/>
    </xf>
    <xf numFmtId="0" fontId="3" fillId="0" borderId="0" xfId="1" applyFont="1" applyAlignment="1">
      <alignment horizontal="right" wrapText="1"/>
    </xf>
    <xf numFmtId="0" fontId="3" fillId="0" borderId="0" xfId="1" applyFont="1" applyAlignment="1">
      <alignment horizontal="left" wrapText="1"/>
    </xf>
    <xf numFmtId="0" fontId="0" fillId="0" borderId="0" xfId="0" quotePrefix="1"/>
    <xf numFmtId="0" fontId="6" fillId="0" borderId="0" xfId="0" applyFont="1"/>
    <xf numFmtId="0" fontId="8" fillId="0" borderId="0" xfId="0" applyFont="1"/>
    <xf numFmtId="0" fontId="3" fillId="0" borderId="0" xfId="0" applyFont="1" applyAlignment="1">
      <alignment horizontal="left" wrapText="1"/>
    </xf>
    <xf numFmtId="0" fontId="4" fillId="0" borderId="1" xfId="1" applyFont="1" applyBorder="1" applyAlignment="1">
      <alignment horizontal="center"/>
    </xf>
    <xf numFmtId="0" fontId="4" fillId="0" borderId="1" xfId="0" applyFont="1" applyBorder="1" applyAlignment="1">
      <alignment horizontal="center"/>
    </xf>
    <xf numFmtId="2" fontId="0" fillId="0" borderId="0" xfId="0" applyNumberFormat="1"/>
    <xf numFmtId="0" fontId="11" fillId="2" borderId="0" xfId="0" applyFont="1" applyFill="1" applyAlignment="1">
      <alignment horizontal="center"/>
    </xf>
    <xf numFmtId="0" fontId="11" fillId="4" borderId="0" xfId="0" applyFont="1" applyFill="1" applyAlignment="1">
      <alignment horizontal="center"/>
    </xf>
    <xf numFmtId="0" fontId="11" fillId="3" borderId="0" xfId="0" applyFont="1" applyFill="1" applyAlignment="1">
      <alignment horizontal="center"/>
    </xf>
    <xf numFmtId="0" fontId="9" fillId="0" borderId="0" xfId="0" applyFont="1" applyAlignment="1">
      <alignment horizontal="center"/>
    </xf>
    <xf numFmtId="0" fontId="10" fillId="0" borderId="0" xfId="0" applyFont="1" applyAlignment="1">
      <alignment horizontal="left" wrapText="1"/>
    </xf>
    <xf numFmtId="0" fontId="7" fillId="0" borderId="0" xfId="0" applyFont="1" applyAlignment="1">
      <alignment horizontal="center" vertical="top" wrapText="1"/>
    </xf>
  </cellXfs>
  <cellStyles count="2">
    <cellStyle name="Standard" xfId="0" builtinId="0"/>
    <cellStyle name="Standard_Tabelle1" xfId="1" xr:uid="{2E838A12-B87C-4451-870C-AA3A084DB513}"/>
  </cellStyles>
  <dxfs count="14">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indexed="65"/>
        </patternFill>
      </fill>
    </dxf>
    <dxf>
      <numFmt numFmtId="0" formatCode="General"/>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dxf>
    <dxf>
      <font>
        <b val="0"/>
        <i val="0"/>
        <strike val="0"/>
        <condense val="0"/>
        <extend val="0"/>
        <outline val="0"/>
        <shadow val="0"/>
        <u val="none"/>
        <vertAlign val="baseline"/>
        <sz val="11"/>
        <color indexed="8"/>
        <name val="Segoe UI"/>
        <family val="2"/>
        <scheme val="none"/>
      </font>
      <alignment horizontal="left" vertical="bottom" textRotation="0" wrapText="1" indent="0" justifyLastLine="0" shrinkToFit="0" readingOrder="0"/>
    </dxf>
    <dxf>
      <font>
        <b val="0"/>
        <i val="0"/>
        <strike val="0"/>
        <condense val="0"/>
        <extend val="0"/>
        <outline val="0"/>
        <shadow val="0"/>
        <u val="none"/>
        <vertAlign val="baseline"/>
        <sz val="11"/>
        <color indexed="8"/>
        <name val="Segoe UI"/>
        <family val="2"/>
        <scheme val="none"/>
      </font>
      <alignment horizontal="left" vertical="bottom" textRotation="0" wrapText="1" indent="0" justifyLastLine="0" shrinkToFit="0" readingOrder="0"/>
    </dxf>
    <dxf>
      <font>
        <b val="0"/>
        <i val="0"/>
        <strike val="0"/>
        <condense val="0"/>
        <extend val="0"/>
        <outline val="0"/>
        <shadow val="0"/>
        <u val="none"/>
        <vertAlign val="baseline"/>
        <sz val="11"/>
        <color indexed="8"/>
        <name val="Segoe UI"/>
        <family val="2"/>
        <scheme val="none"/>
      </font>
      <numFmt numFmtId="0" formatCode="General"/>
      <fill>
        <patternFill patternType="none">
          <fgColor indexed="64"/>
          <bgColor indexed="65"/>
        </patternFill>
      </fill>
      <alignment horizontal="left" vertical="bottom" textRotation="0" wrapText="1" indent="0" justifyLastLine="0" shrinkToFit="0" readingOrder="0"/>
    </dxf>
    <dxf>
      <font>
        <b val="0"/>
        <i val="0"/>
        <strike val="0"/>
        <condense val="0"/>
        <extend val="0"/>
        <outline val="0"/>
        <shadow val="0"/>
        <u val="none"/>
        <vertAlign val="baseline"/>
        <sz val="11"/>
        <color indexed="8"/>
        <name val="Segoe UI"/>
        <family val="2"/>
        <scheme val="none"/>
      </font>
      <alignment horizontal="left" vertical="bottom"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dxf>
    <dxf>
      <border outline="0">
        <bottom style="thin">
          <color indexed="8"/>
        </bottom>
      </border>
    </dxf>
    <dxf>
      <border diagonalUp="0" diagonalDown="0">
        <left style="thin">
          <color indexed="8"/>
        </left>
        <right style="thin">
          <color indexed="8"/>
        </right>
        <top style="thin">
          <color indexed="8"/>
        </top>
        <bottom style="thin">
          <color indexed="8"/>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dxf>
    <dxf>
      <font>
        <b val="0"/>
        <i val="0"/>
        <strike val="0"/>
        <condense val="0"/>
        <extend val="0"/>
        <outline val="0"/>
        <shadow val="0"/>
        <u val="none"/>
        <vertAlign val="baseline"/>
        <sz val="11"/>
        <color theme="0"/>
        <name val="Segoe UI"/>
        <family val="2"/>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8"/>
        </left>
        <right style="thin">
          <color indexed="8"/>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F7B00A6-5C69-473A-B5DA-575F84C1BB4C}" name="Tabelle2" displayName="Tabelle2" ref="A4:J53" totalsRowCount="1" headerRowDxfId="13" dataDxfId="12" headerRowBorderDxfId="10" tableBorderDxfId="11">
  <autoFilter ref="A4:J52" xr:uid="{4F7B00A6-5C69-473A-B5DA-575F84C1BB4C}"/>
  <tableColumns count="10">
    <tableColumn id="1" xr3:uid="{3A2A37A1-BC93-49EA-AF61-95D7C3B18D4C}" name="Nr" totalsRowLabel="Ergebnis" dataDxfId="9"/>
    <tableColumn id="2" xr3:uid="{8E2E324C-597B-4340-A210-B295399D2FA6}" name="Kontrollziel" dataDxfId="8"/>
    <tableColumn id="3" xr3:uid="{2A416AAB-773B-4212-881A-30489F434ABC}" name="Beschreibung zu Kontrollziel" dataDxfId="7"/>
    <tableColumn id="6" xr3:uid="{FFE7DFEA-0844-4ABA-BC18-FCF2B45A350F}" name="Gewichtung" dataDxfId="5" totalsRowDxfId="6" dataCellStyle="Standard_Tabelle1"/>
    <tableColumn id="7" xr3:uid="{FAAB8A6D-0A22-4DAC-B272-82009B444F50}" name="Selbsteinschätzung" dataDxfId="3" totalsRowDxfId="4" dataCellStyle="Standard_Tabelle1"/>
    <tableColumn id="4" xr3:uid="{95FACBB9-151F-432E-A29C-319FA4D9BC27}" name="Erläuterung" dataDxfId="2"/>
    <tableColumn id="13" xr3:uid="{686142EF-EFEE-42FC-8583-3E774BE120CC}" name="Punkte Bieter" totalsRowFunction="sum" dataDxfId="1">
      <calculatedColumnFormula>IF(Tabelle2[[#This Row],[Gewichtung]]="Ausschluss",_xlfn.XLOOKUP(Tabelle2[[#This Row],[Selbsteinschätzung]],Tabelle2!A$10:A$12,Tabelle2!B$10:B$12,0),_xlfn.XLOOKUP(Tabelle2[[#This Row],[Selbsteinschätzung]],Tabelle2!A$2:A$7,Tabelle2!B$2:B$7,0)*_xlfn.XLOOKUP(Tabelle2[[#This Row],[Gewichtung]],Tabelle2!A$16:A$19,Tabelle2!B$16:B$19))</calculatedColumnFormula>
    </tableColumn>
    <tableColumn id="9" xr3:uid="{6A01EDD9-9F41-4B7B-9D4B-925E4FD87216}" name="Einschätzung"/>
    <tableColumn id="8" xr3:uid="{AF856BA2-241F-4AFD-9B6B-6E18E54B527D}" name="Begründung" totalsRowFunction="count"/>
    <tableColumn id="14" xr3:uid="{84BB4C1A-55EC-4A81-BAF1-C87E3057D66C}" name="Punkte Auftraggeber" dataDxfId="0">
      <calculatedColumnFormula>IF(Tabelle2[[#This Row],[Gewichtung]]="Ausschluss",_xlfn.XLOOKUP(Tabelle2[[#This Row],[Einschätzung]],Tabelle2!A$10:A$12,Tabelle2!B$10:B$12,0),_xlfn.XLOOKUP(Tabelle2[[#This Row],[Einschätzung]],Tabelle2!A$2:A$7,Tabelle2!B$2:B$7,0)*_xlfn.XLOOKUP(Tabelle2[[#This Row],[Gewichtung]],Tabelle2!A$16:A$19,Tabelle2!B$16:B$19))</calculatedColumnFormula>
    </tableColumn>
  </tableColumns>
  <tableStyleInfo name="TableStyleLight1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3B2B0-FFE8-40B4-AAF7-B7871017F39E}">
  <dimension ref="A1:J53"/>
  <sheetViews>
    <sheetView tabSelected="1" topLeftCell="A13" zoomScale="70" zoomScaleNormal="70" workbookViewId="0">
      <selection activeCell="B22" sqref="B22"/>
    </sheetView>
  </sheetViews>
  <sheetFormatPr defaultColWidth="27.140625" defaultRowHeight="15"/>
  <cols>
    <col min="1" max="1" width="6.140625" style="1" customWidth="1"/>
    <col min="2" max="2" width="23.85546875" style="1" customWidth="1"/>
    <col min="3" max="3" width="127.85546875" style="1" customWidth="1"/>
    <col min="4" max="4" width="16.28515625" style="1" customWidth="1"/>
    <col min="5" max="5" width="22.42578125" customWidth="1"/>
    <col min="6" max="6" width="26.5703125" customWidth="1"/>
    <col min="7" max="7" width="18.85546875" bestFit="1" customWidth="1"/>
    <col min="8" max="8" width="26.5703125" customWidth="1"/>
    <col min="9" max="9" width="18.7109375" bestFit="1" customWidth="1"/>
    <col min="10" max="10" width="17.7109375" bestFit="1" customWidth="1"/>
  </cols>
  <sheetData>
    <row r="1" spans="1:10" ht="26.25">
      <c r="A1" s="15" t="s">
        <v>0</v>
      </c>
      <c r="B1" s="15"/>
      <c r="C1" s="15"/>
      <c r="D1" s="15"/>
      <c r="E1" s="15"/>
      <c r="F1" s="15"/>
      <c r="G1" s="15"/>
      <c r="H1" s="15"/>
      <c r="I1" s="15"/>
      <c r="J1" s="15"/>
    </row>
    <row r="2" spans="1:10" ht="85.9" customHeight="1">
      <c r="A2" s="17" t="s">
        <v>1</v>
      </c>
      <c r="B2" s="17"/>
      <c r="C2" s="16" t="s">
        <v>2</v>
      </c>
      <c r="D2" s="16"/>
      <c r="E2" s="16"/>
      <c r="F2" s="16"/>
      <c r="G2" s="16"/>
      <c r="H2" s="16"/>
      <c r="I2" s="16"/>
      <c r="J2" s="16"/>
    </row>
    <row r="3" spans="1:10" ht="15.75">
      <c r="A3" s="12" t="s">
        <v>3</v>
      </c>
      <c r="B3" s="12"/>
      <c r="C3" s="12"/>
      <c r="D3" s="12"/>
      <c r="E3" s="13" t="s">
        <v>4</v>
      </c>
      <c r="F3" s="13"/>
      <c r="G3" s="13"/>
      <c r="H3" s="14" t="s">
        <v>5</v>
      </c>
      <c r="I3" s="14"/>
      <c r="J3" s="14"/>
    </row>
    <row r="4" spans="1:10" ht="16.5">
      <c r="A4" s="2" t="s">
        <v>6</v>
      </c>
      <c r="B4" s="2" t="s">
        <v>7</v>
      </c>
      <c r="C4" s="2" t="s">
        <v>8</v>
      </c>
      <c r="D4" s="10" t="s">
        <v>9</v>
      </c>
      <c r="E4" s="2" t="s">
        <v>10</v>
      </c>
      <c r="F4" s="2" t="s">
        <v>11</v>
      </c>
      <c r="G4" s="2" t="s">
        <v>12</v>
      </c>
      <c r="H4" s="2" t="s">
        <v>13</v>
      </c>
      <c r="I4" s="2" t="s">
        <v>14</v>
      </c>
      <c r="J4" s="9" t="s">
        <v>15</v>
      </c>
    </row>
    <row r="5" spans="1:10" ht="82.5">
      <c r="A5" s="3">
        <v>10</v>
      </c>
      <c r="B5" s="4" t="s">
        <v>16</v>
      </c>
      <c r="C5" s="4" t="s">
        <v>17</v>
      </c>
      <c r="D5" t="s">
        <v>18</v>
      </c>
      <c r="E5" s="4"/>
      <c r="G5">
        <f>IF(Tabelle2[[#This Row],[Gewichtung]]="Ausschluss",_xlfn.XLOOKUP(Tabelle2[[#This Row],[Selbsteinschätzung]],Tabelle2!A$10:A$12,Tabelle2!B$10:B$12,0),_xlfn.XLOOKUP(Tabelle2[[#This Row],[Selbsteinschätzung]],Tabelle2!A$2:A$7,Tabelle2!B$2:B$7,0)*_xlfn.XLOOKUP(Tabelle2[[#This Row],[Gewichtung]],Tabelle2!A$16:A$19,Tabelle2!B$16:B$19))</f>
        <v>0</v>
      </c>
      <c r="H5" s="4"/>
      <c r="J5">
        <f>IF(Tabelle2[[#This Row],[Gewichtung]]="Ausschluss",_xlfn.XLOOKUP(Tabelle2[[#This Row],[Einschätzung]],Tabelle2!A$10:A$12,Tabelle2!B$10:B$12,0),_xlfn.XLOOKUP(Tabelle2[[#This Row],[Einschätzung]],Tabelle2!A$2:A$7,Tabelle2!B$2:B$7,0)*_xlfn.XLOOKUP(Tabelle2[[#This Row],[Gewichtung]],Tabelle2!A$16:A$19,Tabelle2!B$16:B$19))</f>
        <v>0</v>
      </c>
    </row>
    <row r="6" spans="1:10" ht="132">
      <c r="A6" s="3">
        <v>20</v>
      </c>
      <c r="B6" s="4" t="s">
        <v>19</v>
      </c>
      <c r="C6" s="4" t="s">
        <v>20</v>
      </c>
      <c r="D6">
        <v>4</v>
      </c>
      <c r="E6" s="4"/>
      <c r="G6">
        <f>IF(Tabelle2[[#This Row],[Gewichtung]]="Ausschluss",_xlfn.XLOOKUP(Tabelle2[[#This Row],[Selbsteinschätzung]],Tabelle2!A$10:A$12,Tabelle2!B$10:B$12,0),_xlfn.XLOOKUP(Tabelle2[[#This Row],[Selbsteinschätzung]],Tabelle2!A$2:A$7,Tabelle2!B$2:B$7,0)*_xlfn.XLOOKUP(Tabelle2[[#This Row],[Gewichtung]],Tabelle2!A$16:A$19,Tabelle2!B$16:B$19))</f>
        <v>0</v>
      </c>
      <c r="H6" s="4"/>
      <c r="J6">
        <f>IF(Tabelle2[[#This Row],[Gewichtung]]="Ausschluss",_xlfn.XLOOKUP(Tabelle2[[#This Row],[Einschätzung]],Tabelle2!A$10:A$12,Tabelle2!B$10:B$12,0),_xlfn.XLOOKUP(Tabelle2[[#This Row],[Einschätzung]],Tabelle2!A$2:A$7,Tabelle2!B$2:B$7,0)*_xlfn.XLOOKUP(Tabelle2[[#This Row],[Gewichtung]],Tabelle2!A$16:A$19,Tabelle2!B$16:B$19))</f>
        <v>0</v>
      </c>
    </row>
    <row r="7" spans="1:10" ht="66">
      <c r="A7" s="3">
        <v>30</v>
      </c>
      <c r="B7" s="4" t="s">
        <v>21</v>
      </c>
      <c r="C7" s="4" t="s">
        <v>22</v>
      </c>
      <c r="D7">
        <v>4</v>
      </c>
      <c r="E7" s="4"/>
      <c r="G7">
        <f>IF(Tabelle2[[#This Row],[Gewichtung]]="Ausschluss",_xlfn.XLOOKUP(Tabelle2[[#This Row],[Selbsteinschätzung]],Tabelle2!A$10:A$12,Tabelle2!B$10:B$12,0),_xlfn.XLOOKUP(Tabelle2[[#This Row],[Selbsteinschätzung]],Tabelle2!A$2:A$7,Tabelle2!B$2:B$7,0)*_xlfn.XLOOKUP(Tabelle2[[#This Row],[Gewichtung]],Tabelle2!A$16:A$19,Tabelle2!B$16:B$19))</f>
        <v>0</v>
      </c>
      <c r="H7" s="4"/>
      <c r="J7">
        <f>IF(Tabelle2[[#This Row],[Gewichtung]]="Ausschluss",_xlfn.XLOOKUP(Tabelle2[[#This Row],[Einschätzung]],Tabelle2!A$10:A$12,Tabelle2!B$10:B$12,0),_xlfn.XLOOKUP(Tabelle2[[#This Row],[Einschätzung]],Tabelle2!A$2:A$7,Tabelle2!B$2:B$7,0)*_xlfn.XLOOKUP(Tabelle2[[#This Row],[Gewichtung]],Tabelle2!A$16:A$19,Tabelle2!B$16:B$19))</f>
        <v>0</v>
      </c>
    </row>
    <row r="8" spans="1:10" ht="66">
      <c r="A8" s="3">
        <v>40</v>
      </c>
      <c r="B8" s="4" t="s">
        <v>23</v>
      </c>
      <c r="C8" s="4" t="s">
        <v>24</v>
      </c>
      <c r="D8">
        <v>3</v>
      </c>
      <c r="E8" s="4"/>
      <c r="G8">
        <f>IF(Tabelle2[[#This Row],[Gewichtung]]="Ausschluss",_xlfn.XLOOKUP(Tabelle2[[#This Row],[Selbsteinschätzung]],Tabelle2!A$10:A$12,Tabelle2!B$10:B$12,0),_xlfn.XLOOKUP(Tabelle2[[#This Row],[Selbsteinschätzung]],Tabelle2!A$2:A$7,Tabelle2!B$2:B$7,0)*_xlfn.XLOOKUP(Tabelle2[[#This Row],[Gewichtung]],Tabelle2!A$16:A$19,Tabelle2!B$16:B$19))</f>
        <v>0</v>
      </c>
      <c r="H8" s="4"/>
      <c r="J8">
        <f>IF(Tabelle2[[#This Row],[Gewichtung]]="Ausschluss",_xlfn.XLOOKUP(Tabelle2[[#This Row],[Einschätzung]],Tabelle2!A$10:A$12,Tabelle2!B$10:B$12,0),_xlfn.XLOOKUP(Tabelle2[[#This Row],[Einschätzung]],Tabelle2!A$2:A$7,Tabelle2!B$2:B$7,0)*_xlfn.XLOOKUP(Tabelle2[[#This Row],[Gewichtung]],Tabelle2!A$16:A$19,Tabelle2!B$16:B$19))</f>
        <v>0</v>
      </c>
    </row>
    <row r="9" spans="1:10" ht="66">
      <c r="A9" s="3">
        <v>50</v>
      </c>
      <c r="B9" s="4" t="s">
        <v>25</v>
      </c>
      <c r="C9" s="4" t="s">
        <v>26</v>
      </c>
      <c r="D9">
        <v>2</v>
      </c>
      <c r="E9" s="4"/>
      <c r="G9">
        <f>IF(Tabelle2[[#This Row],[Gewichtung]]="Ausschluss",_xlfn.XLOOKUP(Tabelle2[[#This Row],[Selbsteinschätzung]],Tabelle2!A$10:A$12,Tabelle2!B$10:B$12,0),_xlfn.XLOOKUP(Tabelle2[[#This Row],[Selbsteinschätzung]],Tabelle2!A$2:A$7,Tabelle2!B$2:B$7,0)*_xlfn.XLOOKUP(Tabelle2[[#This Row],[Gewichtung]],Tabelle2!A$16:A$19,Tabelle2!B$16:B$19))</f>
        <v>0</v>
      </c>
      <c r="H9" s="4"/>
      <c r="J9">
        <f>IF(Tabelle2[[#This Row],[Gewichtung]]="Ausschluss",_xlfn.XLOOKUP(Tabelle2[[#This Row],[Einschätzung]],Tabelle2!A$10:A$12,Tabelle2!B$10:B$12,0),_xlfn.XLOOKUP(Tabelle2[[#This Row],[Einschätzung]],Tabelle2!A$2:A$7,Tabelle2!B$2:B$7,0)*_xlfn.XLOOKUP(Tabelle2[[#This Row],[Gewichtung]],Tabelle2!A$16:A$19,Tabelle2!B$16:B$19))</f>
        <v>0</v>
      </c>
    </row>
    <row r="10" spans="1:10" ht="49.5">
      <c r="A10" s="3">
        <v>60</v>
      </c>
      <c r="B10" s="4" t="s">
        <v>27</v>
      </c>
      <c r="C10" s="4" t="s">
        <v>28</v>
      </c>
      <c r="D10">
        <v>4</v>
      </c>
      <c r="E10" s="4"/>
      <c r="G10">
        <f>IF(Tabelle2[[#This Row],[Gewichtung]]="Ausschluss",_xlfn.XLOOKUP(Tabelle2[[#This Row],[Selbsteinschätzung]],Tabelle2!A$10:A$12,Tabelle2!B$10:B$12,0),_xlfn.XLOOKUP(Tabelle2[[#This Row],[Selbsteinschätzung]],Tabelle2!A$2:A$7,Tabelle2!B$2:B$7,0)*_xlfn.XLOOKUP(Tabelle2[[#This Row],[Gewichtung]],Tabelle2!A$16:A$19,Tabelle2!B$16:B$19))</f>
        <v>0</v>
      </c>
      <c r="H10" s="4"/>
      <c r="J10">
        <f>IF(Tabelle2[[#This Row],[Gewichtung]]="Ausschluss",_xlfn.XLOOKUP(Tabelle2[[#This Row],[Einschätzung]],Tabelle2!A$10:A$12,Tabelle2!B$10:B$12,0),_xlfn.XLOOKUP(Tabelle2[[#This Row],[Einschätzung]],Tabelle2!A$2:A$7,Tabelle2!B$2:B$7,0)*_xlfn.XLOOKUP(Tabelle2[[#This Row],[Gewichtung]],Tabelle2!A$16:A$19,Tabelle2!B$16:B$19))</f>
        <v>0</v>
      </c>
    </row>
    <row r="11" spans="1:10" ht="82.5">
      <c r="A11" s="3">
        <v>70</v>
      </c>
      <c r="B11" s="4" t="s">
        <v>29</v>
      </c>
      <c r="C11" s="4" t="s">
        <v>30</v>
      </c>
      <c r="D11">
        <v>4</v>
      </c>
      <c r="E11" s="4"/>
      <c r="G11">
        <f>IF(Tabelle2[[#This Row],[Gewichtung]]="Ausschluss",_xlfn.XLOOKUP(Tabelle2[[#This Row],[Selbsteinschätzung]],Tabelle2!A$10:A$12,Tabelle2!B$10:B$12,0),_xlfn.XLOOKUP(Tabelle2[[#This Row],[Selbsteinschätzung]],Tabelle2!A$2:A$7,Tabelle2!B$2:B$7,0)*_xlfn.XLOOKUP(Tabelle2[[#This Row],[Gewichtung]],Tabelle2!A$16:A$19,Tabelle2!B$16:B$19))</f>
        <v>0</v>
      </c>
      <c r="H11" s="4"/>
      <c r="J11">
        <f>IF(Tabelle2[[#This Row],[Gewichtung]]="Ausschluss",_xlfn.XLOOKUP(Tabelle2[[#This Row],[Einschätzung]],Tabelle2!A$10:A$12,Tabelle2!B$10:B$12,0),_xlfn.XLOOKUP(Tabelle2[[#This Row],[Einschätzung]],Tabelle2!A$2:A$7,Tabelle2!B$2:B$7,0)*_xlfn.XLOOKUP(Tabelle2[[#This Row],[Gewichtung]],Tabelle2!A$16:A$19,Tabelle2!B$16:B$19))</f>
        <v>0</v>
      </c>
    </row>
    <row r="12" spans="1:10" ht="66">
      <c r="A12" s="3">
        <v>80</v>
      </c>
      <c r="B12" s="4" t="s">
        <v>31</v>
      </c>
      <c r="C12" s="4" t="s">
        <v>32</v>
      </c>
      <c r="D12">
        <v>4</v>
      </c>
      <c r="E12" s="4"/>
      <c r="G12">
        <f>IF(Tabelle2[[#This Row],[Gewichtung]]="Ausschluss",_xlfn.XLOOKUP(Tabelle2[[#This Row],[Selbsteinschätzung]],Tabelle2!A$10:A$12,Tabelle2!B$10:B$12,0),_xlfn.XLOOKUP(Tabelle2[[#This Row],[Selbsteinschätzung]],Tabelle2!A$2:A$7,Tabelle2!B$2:B$7,0)*_xlfn.XLOOKUP(Tabelle2[[#This Row],[Gewichtung]],Tabelle2!A$16:A$19,Tabelle2!B$16:B$19))</f>
        <v>0</v>
      </c>
      <c r="H12" s="4"/>
      <c r="J12">
        <f>IF(Tabelle2[[#This Row],[Gewichtung]]="Ausschluss",_xlfn.XLOOKUP(Tabelle2[[#This Row],[Einschätzung]],Tabelle2!A$10:A$12,Tabelle2!B$10:B$12,0),_xlfn.XLOOKUP(Tabelle2[[#This Row],[Einschätzung]],Tabelle2!A$2:A$7,Tabelle2!B$2:B$7,0)*_xlfn.XLOOKUP(Tabelle2[[#This Row],[Gewichtung]],Tabelle2!A$16:A$19,Tabelle2!B$16:B$19))</f>
        <v>0</v>
      </c>
    </row>
    <row r="13" spans="1:10" ht="49.5">
      <c r="A13" s="3">
        <v>90</v>
      </c>
      <c r="B13" s="4" t="s">
        <v>33</v>
      </c>
      <c r="C13" s="4" t="s">
        <v>34</v>
      </c>
      <c r="D13">
        <v>4</v>
      </c>
      <c r="E13" s="4"/>
      <c r="G13">
        <f>IF(Tabelle2[[#This Row],[Gewichtung]]="Ausschluss",_xlfn.XLOOKUP(Tabelle2[[#This Row],[Selbsteinschätzung]],Tabelle2!A$10:A$12,Tabelle2!B$10:B$12,0),_xlfn.XLOOKUP(Tabelle2[[#This Row],[Selbsteinschätzung]],Tabelle2!A$2:A$7,Tabelle2!B$2:B$7,0)*_xlfn.XLOOKUP(Tabelle2[[#This Row],[Gewichtung]],Tabelle2!A$16:A$19,Tabelle2!B$16:B$19))</f>
        <v>0</v>
      </c>
      <c r="H13" s="4"/>
      <c r="J13">
        <f>IF(Tabelle2[[#This Row],[Gewichtung]]="Ausschluss",_xlfn.XLOOKUP(Tabelle2[[#This Row],[Einschätzung]],Tabelle2!A$10:A$12,Tabelle2!B$10:B$12,0),_xlfn.XLOOKUP(Tabelle2[[#This Row],[Einschätzung]],Tabelle2!A$2:A$7,Tabelle2!B$2:B$7,0)*_xlfn.XLOOKUP(Tabelle2[[#This Row],[Gewichtung]],Tabelle2!A$16:A$19,Tabelle2!B$16:B$19))</f>
        <v>0</v>
      </c>
    </row>
    <row r="14" spans="1:10" ht="66">
      <c r="A14" s="3">
        <v>100</v>
      </c>
      <c r="B14" s="4" t="s">
        <v>35</v>
      </c>
      <c r="C14" s="4" t="s">
        <v>36</v>
      </c>
      <c r="D14">
        <v>3</v>
      </c>
      <c r="E14" s="4"/>
      <c r="G14">
        <f>IF(Tabelle2[[#This Row],[Gewichtung]]="Ausschluss",_xlfn.XLOOKUP(Tabelle2[[#This Row],[Selbsteinschätzung]],Tabelle2!A$10:A$12,Tabelle2!B$10:B$12,0),_xlfn.XLOOKUP(Tabelle2[[#This Row],[Selbsteinschätzung]],Tabelle2!A$2:A$7,Tabelle2!B$2:B$7,0)*_xlfn.XLOOKUP(Tabelle2[[#This Row],[Gewichtung]],Tabelle2!A$16:A$19,Tabelle2!B$16:B$19))</f>
        <v>0</v>
      </c>
      <c r="H14" s="4"/>
      <c r="J14">
        <f>IF(Tabelle2[[#This Row],[Gewichtung]]="Ausschluss",_xlfn.XLOOKUP(Tabelle2[[#This Row],[Einschätzung]],Tabelle2!A$10:A$12,Tabelle2!B$10:B$12,0),_xlfn.XLOOKUP(Tabelle2[[#This Row],[Einschätzung]],Tabelle2!A$2:A$7,Tabelle2!B$2:B$7,0)*_xlfn.XLOOKUP(Tabelle2[[#This Row],[Gewichtung]],Tabelle2!A$16:A$19,Tabelle2!B$16:B$19))</f>
        <v>0</v>
      </c>
    </row>
    <row r="15" spans="1:10" ht="49.5">
      <c r="A15" s="3">
        <v>110</v>
      </c>
      <c r="B15" s="4" t="s">
        <v>37</v>
      </c>
      <c r="C15" s="4" t="s">
        <v>38</v>
      </c>
      <c r="D15">
        <v>4</v>
      </c>
      <c r="E15" s="4"/>
      <c r="G15">
        <f>IF(Tabelle2[[#This Row],[Gewichtung]]="Ausschluss",_xlfn.XLOOKUP(Tabelle2[[#This Row],[Selbsteinschätzung]],Tabelle2!A$10:A$12,Tabelle2!B$10:B$12,0),_xlfn.XLOOKUP(Tabelle2[[#This Row],[Selbsteinschätzung]],Tabelle2!A$2:A$7,Tabelle2!B$2:B$7,0)*_xlfn.XLOOKUP(Tabelle2[[#This Row],[Gewichtung]],Tabelle2!A$16:A$19,Tabelle2!B$16:B$19))</f>
        <v>0</v>
      </c>
      <c r="H15" s="4"/>
      <c r="J15">
        <f>IF(Tabelle2[[#This Row],[Gewichtung]]="Ausschluss",_xlfn.XLOOKUP(Tabelle2[[#This Row],[Einschätzung]],Tabelle2!A$10:A$12,Tabelle2!B$10:B$12,0),_xlfn.XLOOKUP(Tabelle2[[#This Row],[Einschätzung]],Tabelle2!A$2:A$7,Tabelle2!B$2:B$7,0)*_xlfn.XLOOKUP(Tabelle2[[#This Row],[Gewichtung]],Tabelle2!A$16:A$19,Tabelle2!B$16:B$19))</f>
        <v>0</v>
      </c>
    </row>
    <row r="16" spans="1:10" ht="82.5">
      <c r="A16" s="3">
        <v>120</v>
      </c>
      <c r="B16" s="4" t="s">
        <v>39</v>
      </c>
      <c r="C16" s="4" t="s">
        <v>40</v>
      </c>
      <c r="D16">
        <v>4</v>
      </c>
      <c r="E16" s="4"/>
      <c r="G16">
        <f>IF(Tabelle2[[#This Row],[Gewichtung]]="Ausschluss",_xlfn.XLOOKUP(Tabelle2[[#This Row],[Selbsteinschätzung]],Tabelle2!A$10:A$12,Tabelle2!B$10:B$12,0),_xlfn.XLOOKUP(Tabelle2[[#This Row],[Selbsteinschätzung]],Tabelle2!A$2:A$7,Tabelle2!B$2:B$7,0)*_xlfn.XLOOKUP(Tabelle2[[#This Row],[Gewichtung]],Tabelle2!A$16:A$19,Tabelle2!B$16:B$19))</f>
        <v>0</v>
      </c>
      <c r="H16" s="4"/>
      <c r="J16">
        <f>IF(Tabelle2[[#This Row],[Gewichtung]]="Ausschluss",_xlfn.XLOOKUP(Tabelle2[[#This Row],[Einschätzung]],Tabelle2!A$10:A$12,Tabelle2!B$10:B$12,0),_xlfn.XLOOKUP(Tabelle2[[#This Row],[Einschätzung]],Tabelle2!A$2:A$7,Tabelle2!B$2:B$7,0)*_xlfn.XLOOKUP(Tabelle2[[#This Row],[Gewichtung]],Tabelle2!A$16:A$19,Tabelle2!B$16:B$19))</f>
        <v>0</v>
      </c>
    </row>
    <row r="17" spans="1:10" ht="66">
      <c r="A17" s="3">
        <v>130</v>
      </c>
      <c r="B17" s="4" t="s">
        <v>41</v>
      </c>
      <c r="C17" s="4" t="s">
        <v>42</v>
      </c>
      <c r="D17">
        <v>4</v>
      </c>
      <c r="E17" s="4"/>
      <c r="G17">
        <f>IF(Tabelle2[[#This Row],[Gewichtung]]="Ausschluss",_xlfn.XLOOKUP(Tabelle2[[#This Row],[Selbsteinschätzung]],Tabelle2!A$10:A$12,Tabelle2!B$10:B$12,0),_xlfn.XLOOKUP(Tabelle2[[#This Row],[Selbsteinschätzung]],Tabelle2!A$2:A$7,Tabelle2!B$2:B$7,0)*_xlfn.XLOOKUP(Tabelle2[[#This Row],[Gewichtung]],Tabelle2!A$16:A$19,Tabelle2!B$16:B$19))</f>
        <v>0</v>
      </c>
      <c r="H17" s="4"/>
      <c r="J17">
        <f>IF(Tabelle2[[#This Row],[Gewichtung]]="Ausschluss",_xlfn.XLOOKUP(Tabelle2[[#This Row],[Einschätzung]],Tabelle2!A$10:A$12,Tabelle2!B$10:B$12,0),_xlfn.XLOOKUP(Tabelle2[[#This Row],[Einschätzung]],Tabelle2!A$2:A$7,Tabelle2!B$2:B$7,0)*_xlfn.XLOOKUP(Tabelle2[[#This Row],[Gewichtung]],Tabelle2!A$16:A$19,Tabelle2!B$16:B$19))</f>
        <v>0</v>
      </c>
    </row>
    <row r="18" spans="1:10" ht="115.5">
      <c r="A18" s="3">
        <v>140</v>
      </c>
      <c r="B18" s="4" t="s">
        <v>43</v>
      </c>
      <c r="C18" s="4" t="s">
        <v>44</v>
      </c>
      <c r="D18">
        <v>4</v>
      </c>
      <c r="E18" s="4"/>
      <c r="G18">
        <f>IF(Tabelle2[[#This Row],[Gewichtung]]="Ausschluss",_xlfn.XLOOKUP(Tabelle2[[#This Row],[Selbsteinschätzung]],Tabelle2!A$10:A$12,Tabelle2!B$10:B$12,0),_xlfn.XLOOKUP(Tabelle2[[#This Row],[Selbsteinschätzung]],Tabelle2!A$2:A$7,Tabelle2!B$2:B$7,0)*_xlfn.XLOOKUP(Tabelle2[[#This Row],[Gewichtung]],Tabelle2!A$16:A$19,Tabelle2!B$16:B$19))</f>
        <v>0</v>
      </c>
      <c r="H18" s="4"/>
      <c r="J18">
        <f>IF(Tabelle2[[#This Row],[Gewichtung]]="Ausschluss",_xlfn.XLOOKUP(Tabelle2[[#This Row],[Einschätzung]],Tabelle2!A$10:A$12,Tabelle2!B$10:B$12,0),_xlfn.XLOOKUP(Tabelle2[[#This Row],[Einschätzung]],Tabelle2!A$2:A$7,Tabelle2!B$2:B$7,0)*_xlfn.XLOOKUP(Tabelle2[[#This Row],[Gewichtung]],Tabelle2!A$16:A$19,Tabelle2!B$16:B$19))</f>
        <v>0</v>
      </c>
    </row>
    <row r="19" spans="1:10" ht="66">
      <c r="A19" s="3">
        <v>150</v>
      </c>
      <c r="B19" s="4" t="s">
        <v>45</v>
      </c>
      <c r="C19" s="4" t="s">
        <v>46</v>
      </c>
      <c r="D19">
        <v>4</v>
      </c>
      <c r="E19" s="4"/>
      <c r="G19">
        <f>IF(Tabelle2[[#This Row],[Gewichtung]]="Ausschluss",_xlfn.XLOOKUP(Tabelle2[[#This Row],[Selbsteinschätzung]],Tabelle2!A$10:A$12,Tabelle2!B$10:B$12,0),_xlfn.XLOOKUP(Tabelle2[[#This Row],[Selbsteinschätzung]],Tabelle2!A$2:A$7,Tabelle2!B$2:B$7,0)*_xlfn.XLOOKUP(Tabelle2[[#This Row],[Gewichtung]],Tabelle2!A$16:A$19,Tabelle2!B$16:B$19))</f>
        <v>0</v>
      </c>
      <c r="H19" s="4"/>
      <c r="J19">
        <f>IF(Tabelle2[[#This Row],[Gewichtung]]="Ausschluss",_xlfn.XLOOKUP(Tabelle2[[#This Row],[Einschätzung]],Tabelle2!A$10:A$12,Tabelle2!B$10:B$12,0),_xlfn.XLOOKUP(Tabelle2[[#This Row],[Einschätzung]],Tabelle2!A$2:A$7,Tabelle2!B$2:B$7,0)*_xlfn.XLOOKUP(Tabelle2[[#This Row],[Gewichtung]],Tabelle2!A$16:A$19,Tabelle2!B$16:B$19))</f>
        <v>0</v>
      </c>
    </row>
    <row r="20" spans="1:10" ht="49.5">
      <c r="A20" s="3">
        <v>160</v>
      </c>
      <c r="B20" s="4" t="s">
        <v>47</v>
      </c>
      <c r="C20" s="4" t="s">
        <v>48</v>
      </c>
      <c r="D20">
        <v>4</v>
      </c>
      <c r="E20" s="4"/>
      <c r="G20">
        <f>IF(Tabelle2[[#This Row],[Gewichtung]]="Ausschluss",_xlfn.XLOOKUP(Tabelle2[[#This Row],[Selbsteinschätzung]],Tabelle2!A$10:A$12,Tabelle2!B$10:B$12,0),_xlfn.XLOOKUP(Tabelle2[[#This Row],[Selbsteinschätzung]],Tabelle2!A$2:A$7,Tabelle2!B$2:B$7,0)*_xlfn.XLOOKUP(Tabelle2[[#This Row],[Gewichtung]],Tabelle2!A$16:A$19,Tabelle2!B$16:B$19))</f>
        <v>0</v>
      </c>
      <c r="H20" s="4"/>
      <c r="J20">
        <f>IF(Tabelle2[[#This Row],[Gewichtung]]="Ausschluss",_xlfn.XLOOKUP(Tabelle2[[#This Row],[Einschätzung]],Tabelle2!A$10:A$12,Tabelle2!B$10:B$12,0),_xlfn.XLOOKUP(Tabelle2[[#This Row],[Einschätzung]],Tabelle2!A$2:A$7,Tabelle2!B$2:B$7,0)*_xlfn.XLOOKUP(Tabelle2[[#This Row],[Gewichtung]],Tabelle2!A$16:A$19,Tabelle2!B$16:B$19))</f>
        <v>0</v>
      </c>
    </row>
    <row r="21" spans="1:10" ht="82.5">
      <c r="A21" s="3">
        <v>170</v>
      </c>
      <c r="B21" s="4" t="s">
        <v>49</v>
      </c>
      <c r="C21" s="4" t="s">
        <v>50</v>
      </c>
      <c r="D21">
        <v>3</v>
      </c>
      <c r="E21" s="4"/>
      <c r="G21">
        <f>IF(Tabelle2[[#This Row],[Gewichtung]]="Ausschluss",_xlfn.XLOOKUP(Tabelle2[[#This Row],[Selbsteinschätzung]],Tabelle2!A$10:A$12,Tabelle2!B$10:B$12,0),_xlfn.XLOOKUP(Tabelle2[[#This Row],[Selbsteinschätzung]],Tabelle2!A$2:A$7,Tabelle2!B$2:B$7,0)*_xlfn.XLOOKUP(Tabelle2[[#This Row],[Gewichtung]],Tabelle2!A$16:A$19,Tabelle2!B$16:B$19))</f>
        <v>0</v>
      </c>
      <c r="H21" s="4"/>
      <c r="J21">
        <f>IF(Tabelle2[[#This Row],[Gewichtung]]="Ausschluss",_xlfn.XLOOKUP(Tabelle2[[#This Row],[Einschätzung]],Tabelle2!A$10:A$12,Tabelle2!B$10:B$12,0),_xlfn.XLOOKUP(Tabelle2[[#This Row],[Einschätzung]],Tabelle2!A$2:A$7,Tabelle2!B$2:B$7,0)*_xlfn.XLOOKUP(Tabelle2[[#This Row],[Gewichtung]],Tabelle2!A$16:A$19,Tabelle2!B$16:B$19))</f>
        <v>0</v>
      </c>
    </row>
    <row r="22" spans="1:10" ht="82.15" customHeight="1">
      <c r="A22" s="3">
        <v>180</v>
      </c>
      <c r="B22" s="4" t="s">
        <v>51</v>
      </c>
      <c r="C22" s="4" t="s">
        <v>52</v>
      </c>
      <c r="D22" t="s">
        <v>18</v>
      </c>
      <c r="E22" s="4"/>
      <c r="G22">
        <f>IF(Tabelle2[[#This Row],[Gewichtung]]="Ausschluss",_xlfn.XLOOKUP(Tabelle2[[#This Row],[Selbsteinschätzung]],Tabelle2!A$10:A$12,Tabelle2!B$10:B$12,0),_xlfn.XLOOKUP(Tabelle2[[#This Row],[Selbsteinschätzung]],Tabelle2!A$2:A$7,Tabelle2!B$2:B$7,0)*_xlfn.XLOOKUP(Tabelle2[[#This Row],[Gewichtung]],Tabelle2!A$16:A$19,Tabelle2!B$16:B$19))</f>
        <v>0</v>
      </c>
      <c r="H22" s="4"/>
      <c r="J22">
        <f>IF(Tabelle2[[#This Row],[Gewichtung]]="Ausschluss",_xlfn.XLOOKUP(Tabelle2[[#This Row],[Einschätzung]],Tabelle2!A$10:A$12,Tabelle2!B$10:B$12,0),_xlfn.XLOOKUP(Tabelle2[[#This Row],[Einschätzung]],Tabelle2!A$2:A$7,Tabelle2!B$2:B$7,0)*_xlfn.XLOOKUP(Tabelle2[[#This Row],[Gewichtung]],Tabelle2!A$16:A$19,Tabelle2!B$16:B$19))</f>
        <v>0</v>
      </c>
    </row>
    <row r="23" spans="1:10" ht="82.15" customHeight="1">
      <c r="A23" s="3">
        <v>190</v>
      </c>
      <c r="B23" s="4" t="s">
        <v>53</v>
      </c>
      <c r="C23" s="4" t="s">
        <v>54</v>
      </c>
      <c r="D23">
        <v>3</v>
      </c>
      <c r="E23" s="4"/>
      <c r="G23">
        <f>IF(Tabelle2[[#This Row],[Gewichtung]]="Ausschluss",_xlfn.XLOOKUP(Tabelle2[[#This Row],[Selbsteinschätzung]],Tabelle2!A$10:A$12,Tabelle2!B$10:B$12,0),_xlfn.XLOOKUP(Tabelle2[[#This Row],[Selbsteinschätzung]],Tabelle2!A$2:A$7,Tabelle2!B$2:B$7,0)*_xlfn.XLOOKUP(Tabelle2[[#This Row],[Gewichtung]],Tabelle2!A$16:A$19,Tabelle2!B$16:B$19))</f>
        <v>0</v>
      </c>
      <c r="H23" s="4"/>
      <c r="J23">
        <f>IF(Tabelle2[[#This Row],[Gewichtung]]="Ausschluss",_xlfn.XLOOKUP(Tabelle2[[#This Row],[Einschätzung]],Tabelle2!A$10:A$12,Tabelle2!B$10:B$12,0),_xlfn.XLOOKUP(Tabelle2[[#This Row],[Einschätzung]],Tabelle2!A$2:A$7,Tabelle2!B$2:B$7,0)*_xlfn.XLOOKUP(Tabelle2[[#This Row],[Gewichtung]],Tabelle2!A$16:A$19,Tabelle2!B$16:B$19))</f>
        <v>0</v>
      </c>
    </row>
    <row r="24" spans="1:10" ht="66">
      <c r="A24" s="3">
        <v>200</v>
      </c>
      <c r="B24" s="4" t="s">
        <v>55</v>
      </c>
      <c r="C24" s="4" t="s">
        <v>56</v>
      </c>
      <c r="D24" t="s">
        <v>18</v>
      </c>
      <c r="E24" s="4"/>
      <c r="G24">
        <f>IF(Tabelle2[[#This Row],[Gewichtung]]="Ausschluss",_xlfn.XLOOKUP(Tabelle2[[#This Row],[Selbsteinschätzung]],Tabelle2!A$10:A$12,Tabelle2!B$10:B$12,0),_xlfn.XLOOKUP(Tabelle2[[#This Row],[Selbsteinschätzung]],Tabelle2!A$2:A$7,Tabelle2!B$2:B$7,0)*_xlfn.XLOOKUP(Tabelle2[[#This Row],[Gewichtung]],Tabelle2!A$16:A$19,Tabelle2!B$16:B$19))</f>
        <v>0</v>
      </c>
      <c r="H24" s="4"/>
      <c r="J24">
        <f>IF(Tabelle2[[#This Row],[Gewichtung]]="Ausschluss",_xlfn.XLOOKUP(Tabelle2[[#This Row],[Einschätzung]],Tabelle2!A$10:A$12,Tabelle2!B$10:B$12,0),_xlfn.XLOOKUP(Tabelle2[[#This Row],[Einschätzung]],Tabelle2!A$2:A$7,Tabelle2!B$2:B$7,0)*_xlfn.XLOOKUP(Tabelle2[[#This Row],[Gewichtung]],Tabelle2!A$16:A$19,Tabelle2!B$16:B$19))</f>
        <v>0</v>
      </c>
    </row>
    <row r="25" spans="1:10" ht="99">
      <c r="A25" s="3">
        <v>210</v>
      </c>
      <c r="B25" s="4" t="s">
        <v>57</v>
      </c>
      <c r="C25" s="4" t="s">
        <v>58</v>
      </c>
      <c r="D25" t="s">
        <v>18</v>
      </c>
      <c r="E25" s="4"/>
      <c r="G25">
        <f>IF(Tabelle2[[#This Row],[Gewichtung]]="Ausschluss",_xlfn.XLOOKUP(Tabelle2[[#This Row],[Selbsteinschätzung]],Tabelle2!A$10:A$12,Tabelle2!B$10:B$12,0),_xlfn.XLOOKUP(Tabelle2[[#This Row],[Selbsteinschätzung]],Tabelle2!A$2:A$7,Tabelle2!B$2:B$7,0)*_xlfn.XLOOKUP(Tabelle2[[#This Row],[Gewichtung]],Tabelle2!A$16:A$19,Tabelle2!B$16:B$19))</f>
        <v>0</v>
      </c>
      <c r="H25" s="4"/>
      <c r="J25">
        <f>IF(Tabelle2[[#This Row],[Gewichtung]]="Ausschluss",_xlfn.XLOOKUP(Tabelle2[[#This Row],[Einschätzung]],Tabelle2!A$10:A$12,Tabelle2!B$10:B$12,0),_xlfn.XLOOKUP(Tabelle2[[#This Row],[Einschätzung]],Tabelle2!A$2:A$7,Tabelle2!B$2:B$7,0)*_xlfn.XLOOKUP(Tabelle2[[#This Row],[Gewichtung]],Tabelle2!A$16:A$19,Tabelle2!B$16:B$19))</f>
        <v>0</v>
      </c>
    </row>
    <row r="26" spans="1:10" ht="66">
      <c r="A26" s="3">
        <v>220</v>
      </c>
      <c r="B26" s="4" t="s">
        <v>59</v>
      </c>
      <c r="C26" s="4" t="s">
        <v>60</v>
      </c>
      <c r="D26">
        <v>3</v>
      </c>
      <c r="E26" s="4"/>
      <c r="G26">
        <f>IF(Tabelle2[[#This Row],[Gewichtung]]="Ausschluss",_xlfn.XLOOKUP(Tabelle2[[#This Row],[Selbsteinschätzung]],Tabelle2!A$10:A$12,Tabelle2!B$10:B$12,0),_xlfn.XLOOKUP(Tabelle2[[#This Row],[Selbsteinschätzung]],Tabelle2!A$2:A$7,Tabelle2!B$2:B$7,0)*_xlfn.XLOOKUP(Tabelle2[[#This Row],[Gewichtung]],Tabelle2!A$16:A$19,Tabelle2!B$16:B$19))</f>
        <v>0</v>
      </c>
      <c r="H26" s="4"/>
      <c r="J26">
        <f>IF(Tabelle2[[#This Row],[Gewichtung]]="Ausschluss",_xlfn.XLOOKUP(Tabelle2[[#This Row],[Einschätzung]],Tabelle2!A$10:A$12,Tabelle2!B$10:B$12,0),_xlfn.XLOOKUP(Tabelle2[[#This Row],[Einschätzung]],Tabelle2!A$2:A$7,Tabelle2!B$2:B$7,0)*_xlfn.XLOOKUP(Tabelle2[[#This Row],[Gewichtung]],Tabelle2!A$16:A$19,Tabelle2!B$16:B$19))</f>
        <v>0</v>
      </c>
    </row>
    <row r="27" spans="1:10" ht="119.45" customHeight="1">
      <c r="A27" s="3">
        <v>230</v>
      </c>
      <c r="B27" s="4" t="s">
        <v>61</v>
      </c>
      <c r="C27" s="4" t="s">
        <v>62</v>
      </c>
      <c r="D27">
        <v>4</v>
      </c>
      <c r="E27" s="4"/>
      <c r="G27">
        <f>IF(Tabelle2[[#This Row],[Gewichtung]]="Ausschluss",_xlfn.XLOOKUP(Tabelle2[[#This Row],[Selbsteinschätzung]],Tabelle2!A$10:A$12,Tabelle2!B$10:B$12,0),_xlfn.XLOOKUP(Tabelle2[[#This Row],[Selbsteinschätzung]],Tabelle2!A$2:A$7,Tabelle2!B$2:B$7,0)*_xlfn.XLOOKUP(Tabelle2[[#This Row],[Gewichtung]],Tabelle2!A$16:A$19,Tabelle2!B$16:B$19))</f>
        <v>0</v>
      </c>
      <c r="H27" s="4"/>
      <c r="J27">
        <f>IF(Tabelle2[[#This Row],[Gewichtung]]="Ausschluss",_xlfn.XLOOKUP(Tabelle2[[#This Row],[Einschätzung]],Tabelle2!A$10:A$12,Tabelle2!B$10:B$12,0),_xlfn.XLOOKUP(Tabelle2[[#This Row],[Einschätzung]],Tabelle2!A$2:A$7,Tabelle2!B$2:B$7,0)*_xlfn.XLOOKUP(Tabelle2[[#This Row],[Gewichtung]],Tabelle2!A$16:A$19,Tabelle2!B$16:B$19))</f>
        <v>0</v>
      </c>
    </row>
    <row r="28" spans="1:10" ht="66">
      <c r="A28" s="3">
        <v>240</v>
      </c>
      <c r="B28" s="4" t="s">
        <v>63</v>
      </c>
      <c r="C28" s="4" t="s">
        <v>64</v>
      </c>
      <c r="D28" t="s">
        <v>18</v>
      </c>
      <c r="E28" s="4"/>
      <c r="G28">
        <f>IF(Tabelle2[[#This Row],[Gewichtung]]="Ausschluss",_xlfn.XLOOKUP(Tabelle2[[#This Row],[Selbsteinschätzung]],Tabelle2!A$10:A$12,Tabelle2!B$10:B$12,0),_xlfn.XLOOKUP(Tabelle2[[#This Row],[Selbsteinschätzung]],Tabelle2!A$2:A$7,Tabelle2!B$2:B$7,0)*_xlfn.XLOOKUP(Tabelle2[[#This Row],[Gewichtung]],Tabelle2!A$16:A$19,Tabelle2!B$16:B$19))</f>
        <v>0</v>
      </c>
      <c r="H28" s="4"/>
      <c r="J28">
        <f>IF(Tabelle2[[#This Row],[Gewichtung]]="Ausschluss",_xlfn.XLOOKUP(Tabelle2[[#This Row],[Einschätzung]],Tabelle2!A$10:A$12,Tabelle2!B$10:B$12,0),_xlfn.XLOOKUP(Tabelle2[[#This Row],[Einschätzung]],Tabelle2!A$2:A$7,Tabelle2!B$2:B$7,0)*_xlfn.XLOOKUP(Tabelle2[[#This Row],[Gewichtung]],Tabelle2!A$16:A$19,Tabelle2!B$16:B$19))</f>
        <v>0</v>
      </c>
    </row>
    <row r="29" spans="1:10" ht="66">
      <c r="A29" s="3">
        <v>250</v>
      </c>
      <c r="B29" s="4" t="s">
        <v>65</v>
      </c>
      <c r="C29" s="4" t="s">
        <v>66</v>
      </c>
      <c r="D29">
        <v>4</v>
      </c>
      <c r="E29" s="4"/>
      <c r="G29">
        <f>IF(Tabelle2[[#This Row],[Gewichtung]]="Ausschluss",_xlfn.XLOOKUP(Tabelle2[[#This Row],[Selbsteinschätzung]],Tabelle2!A$10:A$12,Tabelle2!B$10:B$12,0),_xlfn.XLOOKUP(Tabelle2[[#This Row],[Selbsteinschätzung]],Tabelle2!A$2:A$7,Tabelle2!B$2:B$7,0)*_xlfn.XLOOKUP(Tabelle2[[#This Row],[Gewichtung]],Tabelle2!A$16:A$19,Tabelle2!B$16:B$19))</f>
        <v>0</v>
      </c>
      <c r="H29" s="4"/>
      <c r="J29">
        <f>IF(Tabelle2[[#This Row],[Gewichtung]]="Ausschluss",_xlfn.XLOOKUP(Tabelle2[[#This Row],[Einschätzung]],Tabelle2!A$10:A$12,Tabelle2!B$10:B$12,0),_xlfn.XLOOKUP(Tabelle2[[#This Row],[Einschätzung]],Tabelle2!A$2:A$7,Tabelle2!B$2:B$7,0)*_xlfn.XLOOKUP(Tabelle2[[#This Row],[Gewichtung]],Tabelle2!A$16:A$19,Tabelle2!B$16:B$19))</f>
        <v>0</v>
      </c>
    </row>
    <row r="30" spans="1:10" ht="115.5">
      <c r="A30" s="3">
        <v>260</v>
      </c>
      <c r="B30" s="4" t="s">
        <v>67</v>
      </c>
      <c r="C30" s="4" t="s">
        <v>68</v>
      </c>
      <c r="D30">
        <v>4</v>
      </c>
      <c r="E30" s="4"/>
      <c r="G30">
        <f>IF(Tabelle2[[#This Row],[Gewichtung]]="Ausschluss",_xlfn.XLOOKUP(Tabelle2[[#This Row],[Selbsteinschätzung]],Tabelle2!A$10:A$12,Tabelle2!B$10:B$12,0),_xlfn.XLOOKUP(Tabelle2[[#This Row],[Selbsteinschätzung]],Tabelle2!A$2:A$7,Tabelle2!B$2:B$7,0)*_xlfn.XLOOKUP(Tabelle2[[#This Row],[Gewichtung]],Tabelle2!A$16:A$19,Tabelle2!B$16:B$19))</f>
        <v>0</v>
      </c>
      <c r="H30" s="4"/>
      <c r="J30">
        <f>IF(Tabelle2[[#This Row],[Gewichtung]]="Ausschluss",_xlfn.XLOOKUP(Tabelle2[[#This Row],[Einschätzung]],Tabelle2!A$10:A$12,Tabelle2!B$10:B$12,0),_xlfn.XLOOKUP(Tabelle2[[#This Row],[Einschätzung]],Tabelle2!A$2:A$7,Tabelle2!B$2:B$7,0)*_xlfn.XLOOKUP(Tabelle2[[#This Row],[Gewichtung]],Tabelle2!A$16:A$19,Tabelle2!B$16:B$19))</f>
        <v>0</v>
      </c>
    </row>
    <row r="31" spans="1:10" ht="66">
      <c r="A31" s="3">
        <v>270</v>
      </c>
      <c r="B31" s="4" t="s">
        <v>69</v>
      </c>
      <c r="C31" s="4" t="s">
        <v>70</v>
      </c>
      <c r="D31">
        <v>3</v>
      </c>
      <c r="E31" s="4"/>
      <c r="G31">
        <f>IF(Tabelle2[[#This Row],[Gewichtung]]="Ausschluss",_xlfn.XLOOKUP(Tabelle2[[#This Row],[Selbsteinschätzung]],Tabelle2!A$10:A$12,Tabelle2!B$10:B$12,0),_xlfn.XLOOKUP(Tabelle2[[#This Row],[Selbsteinschätzung]],Tabelle2!A$2:A$7,Tabelle2!B$2:B$7,0)*_xlfn.XLOOKUP(Tabelle2[[#This Row],[Gewichtung]],Tabelle2!A$16:A$19,Tabelle2!B$16:B$19))</f>
        <v>0</v>
      </c>
      <c r="H31" s="4"/>
      <c r="J31">
        <f>IF(Tabelle2[[#This Row],[Gewichtung]]="Ausschluss",_xlfn.XLOOKUP(Tabelle2[[#This Row],[Einschätzung]],Tabelle2!A$10:A$12,Tabelle2!B$10:B$12,0),_xlfn.XLOOKUP(Tabelle2[[#This Row],[Einschätzung]],Tabelle2!A$2:A$7,Tabelle2!B$2:B$7,0)*_xlfn.XLOOKUP(Tabelle2[[#This Row],[Gewichtung]],Tabelle2!A$16:A$19,Tabelle2!B$16:B$19))</f>
        <v>0</v>
      </c>
    </row>
    <row r="32" spans="1:10" ht="49.5">
      <c r="A32" s="3">
        <v>280</v>
      </c>
      <c r="B32" s="4" t="s">
        <v>71</v>
      </c>
      <c r="C32" s="4" t="s">
        <v>72</v>
      </c>
      <c r="D32">
        <v>3</v>
      </c>
      <c r="E32" s="4"/>
      <c r="G32">
        <f>IF(Tabelle2[[#This Row],[Gewichtung]]="Ausschluss",_xlfn.XLOOKUP(Tabelle2[[#This Row],[Selbsteinschätzung]],Tabelle2!A$10:A$12,Tabelle2!B$10:B$12,0),_xlfn.XLOOKUP(Tabelle2[[#This Row],[Selbsteinschätzung]],Tabelle2!A$2:A$7,Tabelle2!B$2:B$7,0)*_xlfn.XLOOKUP(Tabelle2[[#This Row],[Gewichtung]],Tabelle2!A$16:A$19,Tabelle2!B$16:B$19))</f>
        <v>0</v>
      </c>
      <c r="H32" s="4"/>
      <c r="J32">
        <f>IF(Tabelle2[[#This Row],[Gewichtung]]="Ausschluss",_xlfn.XLOOKUP(Tabelle2[[#This Row],[Einschätzung]],Tabelle2!A$10:A$12,Tabelle2!B$10:B$12,0),_xlfn.XLOOKUP(Tabelle2[[#This Row],[Einschätzung]],Tabelle2!A$2:A$7,Tabelle2!B$2:B$7,0)*_xlfn.XLOOKUP(Tabelle2[[#This Row],[Gewichtung]],Tabelle2!A$16:A$19,Tabelle2!B$16:B$19))</f>
        <v>0</v>
      </c>
    </row>
    <row r="33" spans="1:10" ht="247.5">
      <c r="A33" s="3">
        <v>290</v>
      </c>
      <c r="B33" s="4" t="s">
        <v>73</v>
      </c>
      <c r="C33" s="4" t="s">
        <v>74</v>
      </c>
      <c r="D33">
        <v>4</v>
      </c>
      <c r="E33" s="4"/>
      <c r="G33">
        <f>IF(Tabelle2[[#This Row],[Gewichtung]]="Ausschluss",_xlfn.XLOOKUP(Tabelle2[[#This Row],[Selbsteinschätzung]],Tabelle2!A$10:A$12,Tabelle2!B$10:B$12,0),_xlfn.XLOOKUP(Tabelle2[[#This Row],[Selbsteinschätzung]],Tabelle2!A$2:A$7,Tabelle2!B$2:B$7,0)*_xlfn.XLOOKUP(Tabelle2[[#This Row],[Gewichtung]],Tabelle2!A$16:A$19,Tabelle2!B$16:B$19))</f>
        <v>0</v>
      </c>
      <c r="H33" s="4"/>
      <c r="J33">
        <f>IF(Tabelle2[[#This Row],[Gewichtung]]="Ausschluss",_xlfn.XLOOKUP(Tabelle2[[#This Row],[Einschätzung]],Tabelle2!A$10:A$12,Tabelle2!B$10:B$12,0),_xlfn.XLOOKUP(Tabelle2[[#This Row],[Einschätzung]],Tabelle2!A$2:A$7,Tabelle2!B$2:B$7,0)*_xlfn.XLOOKUP(Tabelle2[[#This Row],[Gewichtung]],Tabelle2!A$16:A$19,Tabelle2!B$16:B$19))</f>
        <v>0</v>
      </c>
    </row>
    <row r="34" spans="1:10" ht="49.5">
      <c r="A34" s="3">
        <v>300</v>
      </c>
      <c r="B34" s="4" t="s">
        <v>75</v>
      </c>
      <c r="C34" s="4" t="s">
        <v>76</v>
      </c>
      <c r="D34" s="5">
        <v>4</v>
      </c>
      <c r="E34" s="4"/>
      <c r="G34">
        <f>IF(Tabelle2[[#This Row],[Gewichtung]]="Ausschluss",_xlfn.XLOOKUP(Tabelle2[[#This Row],[Selbsteinschätzung]],Tabelle2!A$10:A$12,Tabelle2!B$10:B$12,0),_xlfn.XLOOKUP(Tabelle2[[#This Row],[Selbsteinschätzung]],Tabelle2!A$2:A$7,Tabelle2!B$2:B$7,0)*_xlfn.XLOOKUP(Tabelle2[[#This Row],[Gewichtung]],Tabelle2!A$16:A$19,Tabelle2!B$16:B$19))</f>
        <v>0</v>
      </c>
      <c r="H34" s="4"/>
      <c r="J34">
        <f>IF(Tabelle2[[#This Row],[Gewichtung]]="Ausschluss",_xlfn.XLOOKUP(Tabelle2[[#This Row],[Einschätzung]],Tabelle2!A$10:A$12,Tabelle2!B$10:B$12,0),_xlfn.XLOOKUP(Tabelle2[[#This Row],[Einschätzung]],Tabelle2!A$2:A$7,Tabelle2!B$2:B$7,0)*_xlfn.XLOOKUP(Tabelle2[[#This Row],[Gewichtung]],Tabelle2!A$16:A$19,Tabelle2!B$16:B$19))</f>
        <v>0</v>
      </c>
    </row>
    <row r="35" spans="1:10" ht="82.5">
      <c r="A35" s="3">
        <v>310</v>
      </c>
      <c r="B35" s="4" t="s">
        <v>77</v>
      </c>
      <c r="C35" s="4" t="s">
        <v>78</v>
      </c>
      <c r="D35">
        <v>4</v>
      </c>
      <c r="E35" s="4"/>
      <c r="G35">
        <f>IF(Tabelle2[[#This Row],[Gewichtung]]="Ausschluss",_xlfn.XLOOKUP(Tabelle2[[#This Row],[Selbsteinschätzung]],Tabelle2!A$10:A$12,Tabelle2!B$10:B$12,0),_xlfn.XLOOKUP(Tabelle2[[#This Row],[Selbsteinschätzung]],Tabelle2!A$2:A$7,Tabelle2!B$2:B$7,0)*_xlfn.XLOOKUP(Tabelle2[[#This Row],[Gewichtung]],Tabelle2!A$16:A$19,Tabelle2!B$16:B$19))</f>
        <v>0</v>
      </c>
      <c r="H35" s="4"/>
      <c r="J35">
        <f>IF(Tabelle2[[#This Row],[Gewichtung]]="Ausschluss",_xlfn.XLOOKUP(Tabelle2[[#This Row],[Einschätzung]],Tabelle2!A$10:A$12,Tabelle2!B$10:B$12,0),_xlfn.XLOOKUP(Tabelle2[[#This Row],[Einschätzung]],Tabelle2!A$2:A$7,Tabelle2!B$2:B$7,0)*_xlfn.XLOOKUP(Tabelle2[[#This Row],[Gewichtung]],Tabelle2!A$16:A$19,Tabelle2!B$16:B$19))</f>
        <v>0</v>
      </c>
    </row>
    <row r="36" spans="1:10" ht="66">
      <c r="A36" s="3">
        <v>320</v>
      </c>
      <c r="B36" s="4" t="s">
        <v>79</v>
      </c>
      <c r="C36" s="4" t="s">
        <v>80</v>
      </c>
      <c r="D36">
        <v>3</v>
      </c>
      <c r="E36" s="4"/>
      <c r="G36">
        <f>IF(Tabelle2[[#This Row],[Gewichtung]]="Ausschluss",_xlfn.XLOOKUP(Tabelle2[[#This Row],[Selbsteinschätzung]],Tabelle2!A$10:A$12,Tabelle2!B$10:B$12,0),_xlfn.XLOOKUP(Tabelle2[[#This Row],[Selbsteinschätzung]],Tabelle2!A$2:A$7,Tabelle2!B$2:B$7,0)*_xlfn.XLOOKUP(Tabelle2[[#This Row],[Gewichtung]],Tabelle2!A$16:A$19,Tabelle2!B$16:B$19))</f>
        <v>0</v>
      </c>
      <c r="H36" s="4"/>
      <c r="J36">
        <f>IF(Tabelle2[[#This Row],[Gewichtung]]="Ausschluss",_xlfn.XLOOKUP(Tabelle2[[#This Row],[Einschätzung]],Tabelle2!A$10:A$12,Tabelle2!B$10:B$12,0),_xlfn.XLOOKUP(Tabelle2[[#This Row],[Einschätzung]],Tabelle2!A$2:A$7,Tabelle2!B$2:B$7,0)*_xlfn.XLOOKUP(Tabelle2[[#This Row],[Gewichtung]],Tabelle2!A$16:A$19,Tabelle2!B$16:B$19))</f>
        <v>0</v>
      </c>
    </row>
    <row r="37" spans="1:10" ht="49.5">
      <c r="A37" s="3">
        <v>330</v>
      </c>
      <c r="B37" s="4" t="s">
        <v>81</v>
      </c>
      <c r="C37" s="4" t="s">
        <v>82</v>
      </c>
      <c r="D37">
        <v>3</v>
      </c>
      <c r="E37" s="4"/>
      <c r="G37">
        <f>IF(Tabelle2[[#This Row],[Gewichtung]]="Ausschluss",_xlfn.XLOOKUP(Tabelle2[[#This Row],[Selbsteinschätzung]],Tabelle2!A$10:A$12,Tabelle2!B$10:B$12,0),_xlfn.XLOOKUP(Tabelle2[[#This Row],[Selbsteinschätzung]],Tabelle2!A$2:A$7,Tabelle2!B$2:B$7,0)*_xlfn.XLOOKUP(Tabelle2[[#This Row],[Gewichtung]],Tabelle2!A$16:A$19,Tabelle2!B$16:B$19))</f>
        <v>0</v>
      </c>
      <c r="H37" s="4"/>
      <c r="J37">
        <f>IF(Tabelle2[[#This Row],[Gewichtung]]="Ausschluss",_xlfn.XLOOKUP(Tabelle2[[#This Row],[Einschätzung]],Tabelle2!A$10:A$12,Tabelle2!B$10:B$12,0),_xlfn.XLOOKUP(Tabelle2[[#This Row],[Einschätzung]],Tabelle2!A$2:A$7,Tabelle2!B$2:B$7,0)*_xlfn.XLOOKUP(Tabelle2[[#This Row],[Gewichtung]],Tabelle2!A$16:A$19,Tabelle2!B$16:B$19))</f>
        <v>0</v>
      </c>
    </row>
    <row r="38" spans="1:10" ht="99">
      <c r="A38" s="3">
        <v>340</v>
      </c>
      <c r="B38" s="4" t="s">
        <v>83</v>
      </c>
      <c r="C38" s="4" t="s">
        <v>84</v>
      </c>
      <c r="D38">
        <v>4</v>
      </c>
      <c r="E38" s="4"/>
      <c r="G38">
        <f>IF(Tabelle2[[#This Row],[Gewichtung]]="Ausschluss",_xlfn.XLOOKUP(Tabelle2[[#This Row],[Selbsteinschätzung]],Tabelle2!A$10:A$12,Tabelle2!B$10:B$12,0),_xlfn.XLOOKUP(Tabelle2[[#This Row],[Selbsteinschätzung]],Tabelle2!A$2:A$7,Tabelle2!B$2:B$7,0)*_xlfn.XLOOKUP(Tabelle2[[#This Row],[Gewichtung]],Tabelle2!A$16:A$19,Tabelle2!B$16:B$19))</f>
        <v>0</v>
      </c>
      <c r="H38" s="4"/>
      <c r="J38">
        <f>IF(Tabelle2[[#This Row],[Gewichtung]]="Ausschluss",_xlfn.XLOOKUP(Tabelle2[[#This Row],[Einschätzung]],Tabelle2!A$10:A$12,Tabelle2!B$10:B$12,0),_xlfn.XLOOKUP(Tabelle2[[#This Row],[Einschätzung]],Tabelle2!A$2:A$7,Tabelle2!B$2:B$7,0)*_xlfn.XLOOKUP(Tabelle2[[#This Row],[Gewichtung]],Tabelle2!A$16:A$19,Tabelle2!B$16:B$19))</f>
        <v>0</v>
      </c>
    </row>
    <row r="39" spans="1:10" ht="82.5">
      <c r="A39" s="3">
        <v>350</v>
      </c>
      <c r="B39" s="4" t="s">
        <v>85</v>
      </c>
      <c r="C39" s="4" t="s">
        <v>86</v>
      </c>
      <c r="D39">
        <v>4</v>
      </c>
      <c r="E39" s="4"/>
      <c r="G39">
        <f>IF(Tabelle2[[#This Row],[Gewichtung]]="Ausschluss",_xlfn.XLOOKUP(Tabelle2[[#This Row],[Selbsteinschätzung]],Tabelle2!A$10:A$12,Tabelle2!B$10:B$12,0),_xlfn.XLOOKUP(Tabelle2[[#This Row],[Selbsteinschätzung]],Tabelle2!A$2:A$7,Tabelle2!B$2:B$7,0)*_xlfn.XLOOKUP(Tabelle2[[#This Row],[Gewichtung]],Tabelle2!A$16:A$19,Tabelle2!B$16:B$19))</f>
        <v>0</v>
      </c>
      <c r="H39" s="4"/>
      <c r="J39">
        <f>IF(Tabelle2[[#This Row],[Gewichtung]]="Ausschluss",_xlfn.XLOOKUP(Tabelle2[[#This Row],[Einschätzung]],Tabelle2!A$10:A$12,Tabelle2!B$10:B$12,0),_xlfn.XLOOKUP(Tabelle2[[#This Row],[Einschätzung]],Tabelle2!A$2:A$7,Tabelle2!B$2:B$7,0)*_xlfn.XLOOKUP(Tabelle2[[#This Row],[Gewichtung]],Tabelle2!A$16:A$19,Tabelle2!B$16:B$19))</f>
        <v>0</v>
      </c>
    </row>
    <row r="40" spans="1:10" ht="66">
      <c r="A40" s="3">
        <v>360</v>
      </c>
      <c r="B40" s="4" t="s">
        <v>87</v>
      </c>
      <c r="C40" s="4" t="s">
        <v>88</v>
      </c>
      <c r="D40" t="s">
        <v>18</v>
      </c>
      <c r="E40" s="4"/>
      <c r="G40">
        <f>IF(Tabelle2[[#This Row],[Gewichtung]]="Ausschluss",_xlfn.XLOOKUP(Tabelle2[[#This Row],[Selbsteinschätzung]],Tabelle2!A$10:A$12,Tabelle2!B$10:B$12,0),_xlfn.XLOOKUP(Tabelle2[[#This Row],[Selbsteinschätzung]],Tabelle2!A$2:A$7,Tabelle2!B$2:B$7,0)*_xlfn.XLOOKUP(Tabelle2[[#This Row],[Gewichtung]],Tabelle2!A$16:A$19,Tabelle2!B$16:B$19))</f>
        <v>0</v>
      </c>
      <c r="H40" s="4"/>
      <c r="J40">
        <f>IF(Tabelle2[[#This Row],[Gewichtung]]="Ausschluss",_xlfn.XLOOKUP(Tabelle2[[#This Row],[Einschätzung]],Tabelle2!A$10:A$12,Tabelle2!B$10:B$12,0),_xlfn.XLOOKUP(Tabelle2[[#This Row],[Einschätzung]],Tabelle2!A$2:A$7,Tabelle2!B$2:B$7,0)*_xlfn.XLOOKUP(Tabelle2[[#This Row],[Gewichtung]],Tabelle2!A$16:A$19,Tabelle2!B$16:B$19))</f>
        <v>0</v>
      </c>
    </row>
    <row r="41" spans="1:10" ht="66">
      <c r="A41" s="3">
        <v>370</v>
      </c>
      <c r="B41" s="4" t="s">
        <v>89</v>
      </c>
      <c r="C41" s="4" t="s">
        <v>90</v>
      </c>
      <c r="D41">
        <v>4</v>
      </c>
      <c r="E41" s="4"/>
      <c r="G41">
        <f>IF(Tabelle2[[#This Row],[Gewichtung]]="Ausschluss",_xlfn.XLOOKUP(Tabelle2[[#This Row],[Selbsteinschätzung]],Tabelle2!A$10:A$12,Tabelle2!B$10:B$12,0),_xlfn.XLOOKUP(Tabelle2[[#This Row],[Selbsteinschätzung]],Tabelle2!A$2:A$7,Tabelle2!B$2:B$7,0)*_xlfn.XLOOKUP(Tabelle2[[#This Row],[Gewichtung]],Tabelle2!A$16:A$19,Tabelle2!B$16:B$19))</f>
        <v>0</v>
      </c>
      <c r="H41" s="4"/>
      <c r="J41">
        <f>IF(Tabelle2[[#This Row],[Gewichtung]]="Ausschluss",_xlfn.XLOOKUP(Tabelle2[[#This Row],[Einschätzung]],Tabelle2!A$10:A$12,Tabelle2!B$10:B$12,0),_xlfn.XLOOKUP(Tabelle2[[#This Row],[Einschätzung]],Tabelle2!A$2:A$7,Tabelle2!B$2:B$7,0)*_xlfn.XLOOKUP(Tabelle2[[#This Row],[Gewichtung]],Tabelle2!A$16:A$19,Tabelle2!B$16:B$19))</f>
        <v>0</v>
      </c>
    </row>
    <row r="42" spans="1:10" ht="66">
      <c r="A42" s="3">
        <v>380</v>
      </c>
      <c r="B42" s="4" t="s">
        <v>91</v>
      </c>
      <c r="C42" s="4" t="s">
        <v>92</v>
      </c>
      <c r="D42">
        <v>4</v>
      </c>
      <c r="E42" s="4"/>
      <c r="G42">
        <f>IF(Tabelle2[[#This Row],[Gewichtung]]="Ausschluss",_xlfn.XLOOKUP(Tabelle2[[#This Row],[Selbsteinschätzung]],Tabelle2!A$10:A$12,Tabelle2!B$10:B$12,0),_xlfn.XLOOKUP(Tabelle2[[#This Row],[Selbsteinschätzung]],Tabelle2!A$2:A$7,Tabelle2!B$2:B$7,0)*_xlfn.XLOOKUP(Tabelle2[[#This Row],[Gewichtung]],Tabelle2!A$16:A$19,Tabelle2!B$16:B$19))</f>
        <v>0</v>
      </c>
      <c r="H42" s="4"/>
      <c r="J42">
        <f>IF(Tabelle2[[#This Row],[Gewichtung]]="Ausschluss",_xlfn.XLOOKUP(Tabelle2[[#This Row],[Einschätzung]],Tabelle2!A$10:A$12,Tabelle2!B$10:B$12,0),_xlfn.XLOOKUP(Tabelle2[[#This Row],[Einschätzung]],Tabelle2!A$2:A$7,Tabelle2!B$2:B$7,0)*_xlfn.XLOOKUP(Tabelle2[[#This Row],[Gewichtung]],Tabelle2!A$16:A$19,Tabelle2!B$16:B$19))</f>
        <v>0</v>
      </c>
    </row>
    <row r="43" spans="1:10" ht="82.5">
      <c r="A43" s="3">
        <v>390</v>
      </c>
      <c r="B43" s="4" t="s">
        <v>93</v>
      </c>
      <c r="C43" s="4" t="s">
        <v>94</v>
      </c>
      <c r="D43">
        <v>4</v>
      </c>
      <c r="E43" s="4"/>
      <c r="G43">
        <f>IF(Tabelle2[[#This Row],[Gewichtung]]="Ausschluss",_xlfn.XLOOKUP(Tabelle2[[#This Row],[Selbsteinschätzung]],Tabelle2!A$10:A$12,Tabelle2!B$10:B$12,0),_xlfn.XLOOKUP(Tabelle2[[#This Row],[Selbsteinschätzung]],Tabelle2!A$2:A$7,Tabelle2!B$2:B$7,0)*_xlfn.XLOOKUP(Tabelle2[[#This Row],[Gewichtung]],Tabelle2!A$16:A$19,Tabelle2!B$16:B$19))</f>
        <v>0</v>
      </c>
      <c r="H43" s="4"/>
      <c r="J43">
        <f>IF(Tabelle2[[#This Row],[Gewichtung]]="Ausschluss",_xlfn.XLOOKUP(Tabelle2[[#This Row],[Einschätzung]],Tabelle2!A$10:A$12,Tabelle2!B$10:B$12,0),_xlfn.XLOOKUP(Tabelle2[[#This Row],[Einschätzung]],Tabelle2!A$2:A$7,Tabelle2!B$2:B$7,0)*_xlfn.XLOOKUP(Tabelle2[[#This Row],[Gewichtung]],Tabelle2!A$16:A$19,Tabelle2!B$16:B$19))</f>
        <v>0</v>
      </c>
    </row>
    <row r="44" spans="1:10" ht="49.5">
      <c r="A44" s="3">
        <v>400</v>
      </c>
      <c r="B44" s="4" t="s">
        <v>95</v>
      </c>
      <c r="C44" s="4" t="s">
        <v>96</v>
      </c>
      <c r="D44" t="s">
        <v>18</v>
      </c>
      <c r="E44" s="4"/>
      <c r="G44">
        <f>IF(Tabelle2[[#This Row],[Gewichtung]]="Ausschluss",_xlfn.XLOOKUP(Tabelle2[[#This Row],[Selbsteinschätzung]],Tabelle2!A$10:A$12,Tabelle2!B$10:B$12,0),_xlfn.XLOOKUP(Tabelle2[[#This Row],[Selbsteinschätzung]],Tabelle2!A$2:A$7,Tabelle2!B$2:B$7,0)*_xlfn.XLOOKUP(Tabelle2[[#This Row],[Gewichtung]],Tabelle2!A$16:A$19,Tabelle2!B$16:B$19))</f>
        <v>0</v>
      </c>
      <c r="H44" s="4"/>
      <c r="J44">
        <f>IF(Tabelle2[[#This Row],[Gewichtung]]="Ausschluss",_xlfn.XLOOKUP(Tabelle2[[#This Row],[Einschätzung]],Tabelle2!A$10:A$12,Tabelle2!B$10:B$12,0),_xlfn.XLOOKUP(Tabelle2[[#This Row],[Einschätzung]],Tabelle2!A$2:A$7,Tabelle2!B$2:B$7,0)*_xlfn.XLOOKUP(Tabelle2[[#This Row],[Gewichtung]],Tabelle2!A$16:A$19,Tabelle2!B$16:B$19))</f>
        <v>0</v>
      </c>
    </row>
    <row r="45" spans="1:10" ht="66">
      <c r="A45" s="3">
        <v>410</v>
      </c>
      <c r="B45" s="4" t="s">
        <v>97</v>
      </c>
      <c r="C45" s="4" t="s">
        <v>98</v>
      </c>
      <c r="D45" t="s">
        <v>18</v>
      </c>
      <c r="E45" s="4"/>
      <c r="G45">
        <f>IF(Tabelle2[[#This Row],[Gewichtung]]="Ausschluss",_xlfn.XLOOKUP(Tabelle2[[#This Row],[Selbsteinschätzung]],Tabelle2!A$10:A$12,Tabelle2!B$10:B$12,0),_xlfn.XLOOKUP(Tabelle2[[#This Row],[Selbsteinschätzung]],Tabelle2!A$2:A$7,Tabelle2!B$2:B$7,0)*_xlfn.XLOOKUP(Tabelle2[[#This Row],[Gewichtung]],Tabelle2!A$16:A$19,Tabelle2!B$16:B$19))</f>
        <v>0</v>
      </c>
      <c r="H45" s="4"/>
      <c r="J45">
        <f>IF(Tabelle2[[#This Row],[Gewichtung]]="Ausschluss",_xlfn.XLOOKUP(Tabelle2[[#This Row],[Einschätzung]],Tabelle2!A$10:A$12,Tabelle2!B$10:B$12,0),_xlfn.XLOOKUP(Tabelle2[[#This Row],[Einschätzung]],Tabelle2!A$2:A$7,Tabelle2!B$2:B$7,0)*_xlfn.XLOOKUP(Tabelle2[[#This Row],[Gewichtung]],Tabelle2!A$16:A$19,Tabelle2!B$16:B$19))</f>
        <v>0</v>
      </c>
    </row>
    <row r="46" spans="1:10" ht="66">
      <c r="A46" s="3">
        <v>420</v>
      </c>
      <c r="B46" s="4" t="s">
        <v>99</v>
      </c>
      <c r="C46" s="4" t="s">
        <v>100</v>
      </c>
      <c r="D46">
        <v>4</v>
      </c>
      <c r="E46" s="4"/>
      <c r="G46">
        <f>IF(Tabelle2[[#This Row],[Gewichtung]]="Ausschluss",_xlfn.XLOOKUP(Tabelle2[[#This Row],[Selbsteinschätzung]],Tabelle2!A$10:A$12,Tabelle2!B$10:B$12,0),_xlfn.XLOOKUP(Tabelle2[[#This Row],[Selbsteinschätzung]],Tabelle2!A$2:A$7,Tabelle2!B$2:B$7,0)*_xlfn.XLOOKUP(Tabelle2[[#This Row],[Gewichtung]],Tabelle2!A$16:A$19,Tabelle2!B$16:B$19))</f>
        <v>0</v>
      </c>
      <c r="H46" s="4"/>
      <c r="J46">
        <f>IF(Tabelle2[[#This Row],[Gewichtung]]="Ausschluss",_xlfn.XLOOKUP(Tabelle2[[#This Row],[Einschätzung]],Tabelle2!A$10:A$12,Tabelle2!B$10:B$12,0),_xlfn.XLOOKUP(Tabelle2[[#This Row],[Einschätzung]],Tabelle2!A$2:A$7,Tabelle2!B$2:B$7,0)*_xlfn.XLOOKUP(Tabelle2[[#This Row],[Gewichtung]],Tabelle2!A$16:A$19,Tabelle2!B$16:B$19))</f>
        <v>0</v>
      </c>
    </row>
    <row r="47" spans="1:10" ht="66">
      <c r="A47" s="3">
        <v>430</v>
      </c>
      <c r="B47" s="4" t="s">
        <v>101</v>
      </c>
      <c r="C47" s="4" t="s">
        <v>102</v>
      </c>
      <c r="D47">
        <v>3</v>
      </c>
      <c r="E47" s="4"/>
      <c r="G47">
        <f>IF(Tabelle2[[#This Row],[Gewichtung]]="Ausschluss",_xlfn.XLOOKUP(Tabelle2[[#This Row],[Selbsteinschätzung]],Tabelle2!A$10:A$12,Tabelle2!B$10:B$12,0),_xlfn.XLOOKUP(Tabelle2[[#This Row],[Selbsteinschätzung]],Tabelle2!A$2:A$7,Tabelle2!B$2:B$7,0)*_xlfn.XLOOKUP(Tabelle2[[#This Row],[Gewichtung]],Tabelle2!A$16:A$19,Tabelle2!B$16:B$19))</f>
        <v>0</v>
      </c>
      <c r="H47" s="4"/>
      <c r="J47">
        <f>IF(Tabelle2[[#This Row],[Gewichtung]]="Ausschluss",_xlfn.XLOOKUP(Tabelle2[[#This Row],[Einschätzung]],Tabelle2!A$10:A$12,Tabelle2!B$10:B$12,0),_xlfn.XLOOKUP(Tabelle2[[#This Row],[Einschätzung]],Tabelle2!A$2:A$7,Tabelle2!B$2:B$7,0)*_xlfn.XLOOKUP(Tabelle2[[#This Row],[Gewichtung]],Tabelle2!A$16:A$19,Tabelle2!B$16:B$19))</f>
        <v>0</v>
      </c>
    </row>
    <row r="48" spans="1:10" ht="66">
      <c r="A48" s="3">
        <v>440</v>
      </c>
      <c r="B48" s="4" t="s">
        <v>103</v>
      </c>
      <c r="C48" s="4" t="s">
        <v>104</v>
      </c>
      <c r="D48">
        <v>4</v>
      </c>
      <c r="E48" s="4"/>
      <c r="G48">
        <f>IF(Tabelle2[[#This Row],[Gewichtung]]="Ausschluss",_xlfn.XLOOKUP(Tabelle2[[#This Row],[Selbsteinschätzung]],Tabelle2!A$10:A$12,Tabelle2!B$10:B$12,0),_xlfn.XLOOKUP(Tabelle2[[#This Row],[Selbsteinschätzung]],Tabelle2!A$2:A$7,Tabelle2!B$2:B$7,0)*_xlfn.XLOOKUP(Tabelle2[[#This Row],[Gewichtung]],Tabelle2!A$16:A$19,Tabelle2!B$16:B$19))</f>
        <v>0</v>
      </c>
      <c r="H48" s="4"/>
      <c r="J48">
        <f>IF(Tabelle2[[#This Row],[Gewichtung]]="Ausschluss",_xlfn.XLOOKUP(Tabelle2[[#This Row],[Einschätzung]],Tabelle2!A$10:A$12,Tabelle2!B$10:B$12,0),_xlfn.XLOOKUP(Tabelle2[[#This Row],[Einschätzung]],Tabelle2!A$2:A$7,Tabelle2!B$2:B$7,0)*_xlfn.XLOOKUP(Tabelle2[[#This Row],[Gewichtung]],Tabelle2!A$16:A$19,Tabelle2!B$16:B$19))</f>
        <v>0</v>
      </c>
    </row>
    <row r="49" spans="1:10" ht="49.5">
      <c r="A49" s="3">
        <v>450</v>
      </c>
      <c r="B49" s="4" t="s">
        <v>105</v>
      </c>
      <c r="C49" s="4" t="s">
        <v>106</v>
      </c>
      <c r="D49">
        <v>3</v>
      </c>
      <c r="E49" s="4"/>
      <c r="G49">
        <f>IF(Tabelle2[[#This Row],[Gewichtung]]="Ausschluss",_xlfn.XLOOKUP(Tabelle2[[#This Row],[Selbsteinschätzung]],Tabelle2!A$10:A$12,Tabelle2!B$10:B$12,0),_xlfn.XLOOKUP(Tabelle2[[#This Row],[Selbsteinschätzung]],Tabelle2!A$2:A$7,Tabelle2!B$2:B$7,0)*_xlfn.XLOOKUP(Tabelle2[[#This Row],[Gewichtung]],Tabelle2!A$16:A$19,Tabelle2!B$16:B$19))</f>
        <v>0</v>
      </c>
      <c r="H49" s="4"/>
      <c r="J49">
        <f>IF(Tabelle2[[#This Row],[Gewichtung]]="Ausschluss",_xlfn.XLOOKUP(Tabelle2[[#This Row],[Einschätzung]],Tabelle2!A$10:A$12,Tabelle2!B$10:B$12,0),_xlfn.XLOOKUP(Tabelle2[[#This Row],[Einschätzung]],Tabelle2!A$2:A$7,Tabelle2!B$2:B$7,0)*_xlfn.XLOOKUP(Tabelle2[[#This Row],[Gewichtung]],Tabelle2!A$16:A$19,Tabelle2!B$16:B$19))</f>
        <v>0</v>
      </c>
    </row>
    <row r="50" spans="1:10" ht="82.5">
      <c r="A50" s="3">
        <v>460</v>
      </c>
      <c r="B50" s="4" t="s">
        <v>107</v>
      </c>
      <c r="C50" s="4" t="s">
        <v>108</v>
      </c>
      <c r="D50">
        <v>4</v>
      </c>
      <c r="E50" s="4"/>
      <c r="G50">
        <f>IF(Tabelle2[[#This Row],[Gewichtung]]="Ausschluss",_xlfn.XLOOKUP(Tabelle2[[#This Row],[Selbsteinschätzung]],Tabelle2!A$10:A$12,Tabelle2!B$10:B$12,0),_xlfn.XLOOKUP(Tabelle2[[#This Row],[Selbsteinschätzung]],Tabelle2!A$2:A$7,Tabelle2!B$2:B$7,0)*_xlfn.XLOOKUP(Tabelle2[[#This Row],[Gewichtung]],Tabelle2!A$16:A$19,Tabelle2!B$16:B$19))</f>
        <v>0</v>
      </c>
      <c r="H50" s="4"/>
      <c r="J50">
        <f>IF(Tabelle2[[#This Row],[Gewichtung]]="Ausschluss",_xlfn.XLOOKUP(Tabelle2[[#This Row],[Einschätzung]],Tabelle2!A$10:A$12,Tabelle2!B$10:B$12,0),_xlfn.XLOOKUP(Tabelle2[[#This Row],[Einschätzung]],Tabelle2!A$2:A$7,Tabelle2!B$2:B$7,0)*_xlfn.XLOOKUP(Tabelle2[[#This Row],[Gewichtung]],Tabelle2!A$16:A$19,Tabelle2!B$16:B$19))</f>
        <v>0</v>
      </c>
    </row>
    <row r="51" spans="1:10" ht="49.5">
      <c r="A51" s="3">
        <v>470</v>
      </c>
      <c r="B51" s="4" t="s">
        <v>109</v>
      </c>
      <c r="C51" s="4" t="s">
        <v>110</v>
      </c>
      <c r="D51">
        <v>4</v>
      </c>
      <c r="E51" s="4"/>
      <c r="G51">
        <f>IF(Tabelle2[[#This Row],[Gewichtung]]="Ausschluss",_xlfn.XLOOKUP(Tabelle2[[#This Row],[Selbsteinschätzung]],Tabelle2!A$10:A$12,Tabelle2!B$10:B$12,0),_xlfn.XLOOKUP(Tabelle2[[#This Row],[Selbsteinschätzung]],Tabelle2!A$2:A$7,Tabelle2!B$2:B$7,0)*_xlfn.XLOOKUP(Tabelle2[[#This Row],[Gewichtung]],Tabelle2!A$16:A$19,Tabelle2!B$16:B$19))</f>
        <v>0</v>
      </c>
      <c r="H51" s="4"/>
      <c r="J51">
        <f>IF(Tabelle2[[#This Row],[Gewichtung]]="Ausschluss",_xlfn.XLOOKUP(Tabelle2[[#This Row],[Einschätzung]],Tabelle2!A$10:A$12,Tabelle2!B$10:B$12,0),_xlfn.XLOOKUP(Tabelle2[[#This Row],[Einschätzung]],Tabelle2!A$2:A$7,Tabelle2!B$2:B$7,0)*_xlfn.XLOOKUP(Tabelle2[[#This Row],[Gewichtung]],Tabelle2!A$16:A$19,Tabelle2!B$16:B$19))</f>
        <v>0</v>
      </c>
    </row>
    <row r="52" spans="1:10" ht="66">
      <c r="A52" s="3">
        <v>480</v>
      </c>
      <c r="B52" s="4" t="s">
        <v>111</v>
      </c>
      <c r="C52" s="4" t="s">
        <v>112</v>
      </c>
      <c r="D52">
        <v>3</v>
      </c>
      <c r="E52" s="4"/>
      <c r="G52">
        <f>IF(Tabelle2[[#This Row],[Gewichtung]]="Ausschluss",_xlfn.XLOOKUP(Tabelle2[[#This Row],[Selbsteinschätzung]],Tabelle2!A$10:A$12,Tabelle2!B$10:B$12,0),_xlfn.XLOOKUP(Tabelle2[[#This Row],[Selbsteinschätzung]],Tabelle2!A$2:A$7,Tabelle2!B$2:B$7,0)*_xlfn.XLOOKUP(Tabelle2[[#This Row],[Gewichtung]],Tabelle2!A$16:A$19,Tabelle2!B$16:B$19))</f>
        <v>0</v>
      </c>
      <c r="H52" s="4"/>
      <c r="J52">
        <f>IF(Tabelle2[[#This Row],[Gewichtung]]="Ausschluss",_xlfn.XLOOKUP(Tabelle2[[#This Row],[Einschätzung]],Tabelle2!A$10:A$12,Tabelle2!B$10:B$12,0),_xlfn.XLOOKUP(Tabelle2[[#This Row],[Einschätzung]],Tabelle2!A$2:A$7,Tabelle2!B$2:B$7,0)*_xlfn.XLOOKUP(Tabelle2[[#This Row],[Gewichtung]],Tabelle2!A$16:A$19,Tabelle2!B$16:B$19))</f>
        <v>0</v>
      </c>
    </row>
    <row r="53" spans="1:10" ht="16.5">
      <c r="A53" t="s">
        <v>113</v>
      </c>
      <c r="B53"/>
      <c r="C53"/>
      <c r="D53" s="8"/>
      <c r="E53" s="8"/>
      <c r="G53">
        <f>SUBTOTAL(109,Tabelle2[Punkte Bieter])</f>
        <v>0</v>
      </c>
      <c r="I53">
        <f>SUBTOTAL(103,Tabelle2[Begründung])</f>
        <v>0</v>
      </c>
    </row>
  </sheetData>
  <mergeCells count="6">
    <mergeCell ref="A3:D3"/>
    <mergeCell ref="E3:G3"/>
    <mergeCell ref="H3:J3"/>
    <mergeCell ref="A1:J1"/>
    <mergeCell ref="C2:J2"/>
    <mergeCell ref="A2:B2"/>
  </mergeCells>
  <phoneticPr fontId="5" type="noConversion"/>
  <pageMargins left="0.7" right="0.7" top="0.78740157499999996" bottom="0.78740157499999996" header="0.3" footer="0.3"/>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r:uid="{A040A5D8-A9FB-4966-910A-D847BA1258D5}">
          <x14:formula1>
            <xm:f>Tabelle2!$A$2:$A$7</xm:f>
          </x14:formula1>
          <xm:sqref>E46:E52 E6:E23 E26:E27 E29:E39 E41:E43 H46:H52 H41:H43 H29:H39 H26:H27 H6:H23</xm:sqref>
        </x14:dataValidation>
        <x14:dataValidation type="list" allowBlank="1" showInputMessage="1" showErrorMessage="1" xr:uid="{BBDADF5F-FDC7-478A-9DA1-F5286D9E1C28}">
          <x14:formula1>
            <xm:f>Tabelle2!$A$10:$A$12</xm:f>
          </x14:formula1>
          <xm:sqref>E5 E24:E25 E28 E40 E44:E45 H5 H24:H25 H28 H40 H44:H45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ADD51-049E-40A9-8FDB-AACDB3A5D2EA}">
  <dimension ref="A1:F27"/>
  <sheetViews>
    <sheetView workbookViewId="0">
      <selection activeCell="E20" sqref="E20"/>
    </sheetView>
  </sheetViews>
  <sheetFormatPr defaultColWidth="11.42578125" defaultRowHeight="15"/>
  <cols>
    <col min="1" max="1" width="20" bestFit="1" customWidth="1"/>
    <col min="4" max="4" width="14.28515625" customWidth="1"/>
  </cols>
  <sheetData>
    <row r="1" spans="1:5">
      <c r="A1" t="s">
        <v>114</v>
      </c>
      <c r="B1" t="s">
        <v>115</v>
      </c>
    </row>
    <row r="2" spans="1:5">
      <c r="A2" t="s">
        <v>116</v>
      </c>
      <c r="B2">
        <v>105</v>
      </c>
      <c r="C2" s="7" t="s">
        <v>117</v>
      </c>
    </row>
    <row r="3" spans="1:5">
      <c r="A3" t="s">
        <v>118</v>
      </c>
      <c r="B3">
        <v>100</v>
      </c>
      <c r="C3" s="7" t="s">
        <v>119</v>
      </c>
    </row>
    <row r="4" spans="1:5">
      <c r="A4" t="s">
        <v>120</v>
      </c>
      <c r="B4">
        <v>75</v>
      </c>
    </row>
    <row r="5" spans="1:5">
      <c r="A5" t="s">
        <v>121</v>
      </c>
      <c r="B5">
        <v>50</v>
      </c>
    </row>
    <row r="6" spans="1:5">
      <c r="A6" t="s">
        <v>122</v>
      </c>
      <c r="B6">
        <v>10</v>
      </c>
    </row>
    <row r="7" spans="1:5">
      <c r="A7" t="s">
        <v>123</v>
      </c>
      <c r="B7">
        <v>0</v>
      </c>
    </row>
    <row r="9" spans="1:5">
      <c r="A9" t="s">
        <v>124</v>
      </c>
    </row>
    <row r="10" spans="1:5">
      <c r="A10" t="s">
        <v>116</v>
      </c>
      <c r="B10">
        <v>105</v>
      </c>
    </row>
    <row r="11" spans="1:5">
      <c r="A11" t="s">
        <v>118</v>
      </c>
      <c r="B11">
        <v>100</v>
      </c>
    </row>
    <row r="12" spans="1:5">
      <c r="A12" t="s">
        <v>123</v>
      </c>
      <c r="B12">
        <v>0</v>
      </c>
    </row>
    <row r="14" spans="1:5">
      <c r="A14" t="s">
        <v>125</v>
      </c>
      <c r="B14" t="s">
        <v>9</v>
      </c>
      <c r="D14" t="s">
        <v>126</v>
      </c>
      <c r="E14">
        <v>100</v>
      </c>
    </row>
    <row r="15" spans="1:5">
      <c r="A15" t="s">
        <v>18</v>
      </c>
      <c r="B15">
        <v>1</v>
      </c>
      <c r="C15">
        <f>B15*$E$14</f>
        <v>100</v>
      </c>
      <c r="D15" t="s">
        <v>127</v>
      </c>
    </row>
    <row r="16" spans="1:5">
      <c r="A16">
        <v>1</v>
      </c>
      <c r="B16" s="11">
        <v>0.5</v>
      </c>
      <c r="C16">
        <f>B16*$E$14</f>
        <v>50</v>
      </c>
    </row>
    <row r="17" spans="1:6">
      <c r="A17">
        <v>2</v>
      </c>
      <c r="B17" s="11">
        <v>0.7</v>
      </c>
      <c r="C17">
        <f>B17*$E$14</f>
        <v>70</v>
      </c>
    </row>
    <row r="18" spans="1:6">
      <c r="A18">
        <v>3</v>
      </c>
      <c r="B18" s="11">
        <v>0.85</v>
      </c>
      <c r="C18">
        <f>B18*$E$14</f>
        <v>85</v>
      </c>
    </row>
    <row r="19" spans="1:6">
      <c r="A19">
        <v>4</v>
      </c>
      <c r="B19" s="11">
        <v>1</v>
      </c>
      <c r="C19">
        <f>B19*$E$14</f>
        <v>100</v>
      </c>
    </row>
    <row r="20" spans="1:6" ht="120" customHeight="1"/>
    <row r="22" spans="1:6">
      <c r="F22" s="5"/>
    </row>
    <row r="27" spans="1:6">
      <c r="D27" s="6"/>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543ffd2e7d590a08fca9f4b9c3a861b9">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616f1fdc50e92694502a6b0a7d4fc996"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lcf76f155ced4ddcb4097134ff3c332f xmlns="52a22196-6e3b-4937-ac7e-bc89bad6d4ce">
      <Terms xmlns="http://schemas.microsoft.com/office/infopath/2007/PartnerControls"/>
    </lcf76f155ced4ddcb4097134ff3c332f>
    <_Flow_SignoffStatus xmlns="52a22196-6e3b-4937-ac7e-bc89bad6d4ce" xsi:nil="true"/>
  </documentManagement>
</p:properties>
</file>

<file path=customXml/itemProps1.xml><?xml version="1.0" encoding="utf-8"?>
<ds:datastoreItem xmlns:ds="http://schemas.openxmlformats.org/officeDocument/2006/customXml" ds:itemID="{2CE4B590-AFAD-491C-B797-DC83C8793641}"/>
</file>

<file path=customXml/itemProps2.xml><?xml version="1.0" encoding="utf-8"?>
<ds:datastoreItem xmlns:ds="http://schemas.openxmlformats.org/officeDocument/2006/customXml" ds:itemID="{B32ADF63-5821-4225-8E64-BE9680A380D0}"/>
</file>

<file path=customXml/itemProps3.xml><?xml version="1.0" encoding="utf-8"?>
<ds:datastoreItem xmlns:ds="http://schemas.openxmlformats.org/officeDocument/2006/customXml" ds:itemID="{E2746847-E5DC-4A8C-876D-647ECBE6827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Lorenz, Ansgar</dc:creator>
  <cp:keywords/>
  <dc:description/>
  <cp:lastModifiedBy>Lorenz, Ansgar</cp:lastModifiedBy>
  <cp:revision/>
  <dcterms:created xsi:type="dcterms:W3CDTF">2025-07-02T07:07:39Z</dcterms:created>
  <dcterms:modified xsi:type="dcterms:W3CDTF">2025-09-23T14:35:51Z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8c8039-8b78-4f44-80f4-ad02604bf1a6_Enabled">
    <vt:lpwstr>true</vt:lpwstr>
  </property>
  <property fmtid="{D5CDD505-2E9C-101B-9397-08002B2CF9AE}" pid="3" name="MSIP_Label_d88c8039-8b78-4f44-80f4-ad02604bf1a6_SetDate">
    <vt:lpwstr>2025-07-04T05:44:33Z</vt:lpwstr>
  </property>
  <property fmtid="{D5CDD505-2E9C-101B-9397-08002B2CF9AE}" pid="4" name="MSIP_Label_d88c8039-8b78-4f44-80f4-ad02604bf1a6_Method">
    <vt:lpwstr>Standard</vt:lpwstr>
  </property>
  <property fmtid="{D5CDD505-2E9C-101B-9397-08002B2CF9AE}" pid="5" name="MSIP_Label_d88c8039-8b78-4f44-80f4-ad02604bf1a6_Name">
    <vt:lpwstr>Internal</vt:lpwstr>
  </property>
  <property fmtid="{D5CDD505-2E9C-101B-9397-08002B2CF9AE}" pid="6" name="MSIP_Label_d88c8039-8b78-4f44-80f4-ad02604bf1a6_SiteId">
    <vt:lpwstr>e1a9b2af-727d-4b24-9c11-3fc3e58b573e</vt:lpwstr>
  </property>
  <property fmtid="{D5CDD505-2E9C-101B-9397-08002B2CF9AE}" pid="7" name="MSIP_Label_d88c8039-8b78-4f44-80f4-ad02604bf1a6_ActionId">
    <vt:lpwstr>d9e3a7be-fb3f-4dea-bfcd-8242e25b1325</vt:lpwstr>
  </property>
  <property fmtid="{D5CDD505-2E9C-101B-9397-08002B2CF9AE}" pid="8" name="MSIP_Label_d88c8039-8b78-4f44-80f4-ad02604bf1a6_ContentBits">
    <vt:lpwstr>0</vt:lpwstr>
  </property>
  <property fmtid="{D5CDD505-2E9C-101B-9397-08002B2CF9AE}" pid="9" name="MSIP_Label_d88c8039-8b78-4f44-80f4-ad02604bf1a6_Tag">
    <vt:lpwstr>10, 3, 0, 1</vt:lpwstr>
  </property>
  <property fmtid="{D5CDD505-2E9C-101B-9397-08002B2CF9AE}" pid="10" name="ContentTypeId">
    <vt:lpwstr>0x0101002831102DA7A0BB4A9FB676DA75336783</vt:lpwstr>
  </property>
  <property fmtid="{D5CDD505-2E9C-101B-9397-08002B2CF9AE}" pid="11" name="MediaServiceImageTags">
    <vt:lpwstr/>
  </property>
</Properties>
</file>